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dgar\Downloads\"/>
    </mc:Choice>
  </mc:AlternateContent>
  <xr:revisionPtr revIDLastSave="0" documentId="13_ncr:1_{3B365621-B5CA-45E0-8FE4-9180736B75A5}" xr6:coauthVersionLast="47" xr6:coauthVersionMax="47" xr10:uidLastSave="{00000000-0000-0000-0000-000000000000}"/>
  <bookViews>
    <workbookView xWindow="-120" yWindow="-120" windowWidth="20730" windowHeight="11040" firstSheet="1" activeTab="1" xr2:uid="{A1C40FC3-3CD1-41D5-B93A-F828B4FD6533}"/>
    <workbookView minimized="1" xWindow="4530" yWindow="2805" windowWidth="10275" windowHeight="10410" firstSheet="2" activeTab="2" xr2:uid="{7E96A6D0-FF2D-4C1E-AD64-8526E67B4FEB}"/>
  </bookViews>
  <sheets>
    <sheet name="CALCULO DE MATERIA PRIMA" sheetId="1" r:id="rId1"/>
    <sheet name="1.INVERSIONES INICIALES" sheetId="2" r:id="rId2"/>
    <sheet name="2.COSTOS Y GASTOS" sheetId="3" r:id="rId3"/>
    <sheet name="3.COSTOS SINTETIZADOS" sheetId="8" r:id="rId4"/>
    <sheet name="PROYECCIONES VENTAS" sheetId="4" r:id="rId5"/>
    <sheet name="PROYECCIONES.E.R" sheetId="10" r:id="rId6"/>
    <sheet name="PRESTAMO" sheetId="7" r:id="rId7"/>
    <sheet name="Evaluación" sheetId="11" r:id="rId8"/>
    <sheet name="ESCENARIO 1" sheetId="12" r:id="rId9"/>
    <sheet name="ESCENARIO 2" sheetId="13" r:id="rId10"/>
    <sheet name="ESCENARIO 3" sheetId="17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8" i="10" l="1"/>
  <c r="D38" i="10"/>
  <c r="C99" i="11"/>
  <c r="P8" i="4" l="1"/>
  <c r="C83" i="3"/>
  <c r="D83" i="3"/>
  <c r="E83" i="3"/>
  <c r="F83" i="3"/>
  <c r="G83" i="3"/>
  <c r="H83" i="3"/>
  <c r="C84" i="3"/>
  <c r="D84" i="3"/>
  <c r="E84" i="3"/>
  <c r="F84" i="3"/>
  <c r="G84" i="3"/>
  <c r="H84" i="3"/>
  <c r="M84" i="3"/>
  <c r="C85" i="3"/>
  <c r="D85" i="3"/>
  <c r="E85" i="3"/>
  <c r="F85" i="3"/>
  <c r="G85" i="3"/>
  <c r="H85" i="3"/>
  <c r="C86" i="3"/>
  <c r="D86" i="3"/>
  <c r="E86" i="3"/>
  <c r="F86" i="3"/>
  <c r="G86" i="3"/>
  <c r="H86" i="3"/>
  <c r="C87" i="3"/>
  <c r="D87" i="3"/>
  <c r="E87" i="3"/>
  <c r="F87" i="3"/>
  <c r="G87" i="3"/>
  <c r="H87" i="3"/>
  <c r="C88" i="3"/>
  <c r="D88" i="3"/>
  <c r="E88" i="3"/>
  <c r="F88" i="3"/>
  <c r="G88" i="3"/>
  <c r="H88" i="3"/>
  <c r="C89" i="3"/>
  <c r="D89" i="3"/>
  <c r="E89" i="3"/>
  <c r="F89" i="3"/>
  <c r="G89" i="3"/>
  <c r="H89" i="3"/>
  <c r="C90" i="3"/>
  <c r="D90" i="3"/>
  <c r="E90" i="3"/>
  <c r="F90" i="3"/>
  <c r="G90" i="3"/>
  <c r="H90" i="3"/>
  <c r="C91" i="3"/>
  <c r="D91" i="3"/>
  <c r="E91" i="3"/>
  <c r="F91" i="3"/>
  <c r="G91" i="3"/>
  <c r="H91" i="3"/>
  <c r="C92" i="3"/>
  <c r="D92" i="3"/>
  <c r="E92" i="3"/>
  <c r="F92" i="3"/>
  <c r="G92" i="3"/>
  <c r="H92" i="3"/>
  <c r="C93" i="3"/>
  <c r="D93" i="3"/>
  <c r="E93" i="3"/>
  <c r="F93" i="3"/>
  <c r="G93" i="3"/>
  <c r="H93" i="3"/>
  <c r="H81" i="3"/>
  <c r="N84" i="3"/>
  <c r="O84" i="3" s="1"/>
  <c r="P84" i="3" s="1"/>
  <c r="F18" i="1"/>
  <c r="F17" i="1"/>
  <c r="Q84" i="3" l="1"/>
  <c r="F64" i="17" l="1"/>
  <c r="F63" i="17"/>
  <c r="F62" i="17"/>
  <c r="F61" i="17"/>
  <c r="F60" i="17"/>
  <c r="G59" i="17"/>
  <c r="C59" i="17"/>
  <c r="C58" i="17"/>
  <c r="H31" i="17"/>
  <c r="G31" i="17"/>
  <c r="F31" i="17"/>
  <c r="E31" i="17"/>
  <c r="D31" i="17"/>
  <c r="H30" i="17"/>
  <c r="G30" i="17"/>
  <c r="F30" i="17"/>
  <c r="E30" i="17"/>
  <c r="D30" i="17"/>
  <c r="H29" i="17"/>
  <c r="G29" i="17"/>
  <c r="F29" i="17"/>
  <c r="E29" i="17"/>
  <c r="D29" i="17"/>
  <c r="C29" i="17"/>
  <c r="H28" i="17"/>
  <c r="G28" i="17"/>
  <c r="F28" i="17"/>
  <c r="E28" i="17"/>
  <c r="D28" i="17"/>
  <c r="C28" i="17"/>
  <c r="H27" i="17"/>
  <c r="G27" i="17"/>
  <c r="F27" i="17"/>
  <c r="E27" i="17"/>
  <c r="D27" i="17"/>
  <c r="C27" i="17"/>
  <c r="O26" i="17"/>
  <c r="N26" i="17"/>
  <c r="M26" i="17"/>
  <c r="L26" i="17"/>
  <c r="K26" i="17"/>
  <c r="C26" i="17"/>
  <c r="D25" i="17"/>
  <c r="C25" i="17"/>
  <c r="D24" i="17"/>
  <c r="C24" i="17"/>
  <c r="O23" i="17"/>
  <c r="N23" i="17"/>
  <c r="M23" i="17"/>
  <c r="L23" i="17"/>
  <c r="K23" i="17"/>
  <c r="H23" i="17"/>
  <c r="G23" i="17"/>
  <c r="F23" i="17"/>
  <c r="E23" i="17"/>
  <c r="D23" i="17"/>
  <c r="C23" i="17"/>
  <c r="H22" i="17"/>
  <c r="G22" i="17"/>
  <c r="F22" i="17"/>
  <c r="E22" i="17"/>
  <c r="D22" i="17"/>
  <c r="C22" i="17"/>
  <c r="O21" i="17"/>
  <c r="N21" i="17"/>
  <c r="M21" i="17"/>
  <c r="L21" i="17"/>
  <c r="K21" i="17"/>
  <c r="H21" i="17"/>
  <c r="G21" i="17"/>
  <c r="F21" i="17"/>
  <c r="E21" i="17"/>
  <c r="D21" i="17"/>
  <c r="C21" i="17"/>
  <c r="O20" i="17"/>
  <c r="N20" i="17"/>
  <c r="M20" i="17"/>
  <c r="L20" i="17"/>
  <c r="K20" i="17"/>
  <c r="H20" i="17"/>
  <c r="G20" i="17"/>
  <c r="F20" i="17"/>
  <c r="E20" i="17"/>
  <c r="D20" i="17"/>
  <c r="C20" i="17"/>
  <c r="O19" i="17"/>
  <c r="N19" i="17"/>
  <c r="M19" i="17"/>
  <c r="L19" i="17"/>
  <c r="K19" i="17"/>
  <c r="H19" i="17"/>
  <c r="G19" i="17"/>
  <c r="F19" i="17"/>
  <c r="E19" i="17"/>
  <c r="D19" i="17"/>
  <c r="C19" i="17"/>
  <c r="O18" i="17"/>
  <c r="N18" i="17"/>
  <c r="M18" i="17"/>
  <c r="L18" i="17"/>
  <c r="K18" i="17"/>
  <c r="C18" i="17"/>
  <c r="O17" i="17"/>
  <c r="N17" i="17"/>
  <c r="M17" i="17"/>
  <c r="L17" i="17"/>
  <c r="K17" i="17"/>
  <c r="C17" i="17"/>
  <c r="H16" i="17"/>
  <c r="G16" i="17"/>
  <c r="F16" i="17"/>
  <c r="E16" i="17"/>
  <c r="D16" i="17"/>
  <c r="C16" i="17"/>
  <c r="O15" i="17"/>
  <c r="N15" i="17"/>
  <c r="M15" i="17"/>
  <c r="L15" i="17"/>
  <c r="K15" i="17"/>
  <c r="H15" i="17"/>
  <c r="G15" i="17"/>
  <c r="F15" i="17"/>
  <c r="E15" i="17"/>
  <c r="D15" i="17"/>
  <c r="C15" i="17"/>
  <c r="H14" i="17"/>
  <c r="G14" i="17"/>
  <c r="F14" i="17"/>
  <c r="E14" i="17"/>
  <c r="D14" i="17"/>
  <c r="C14" i="17"/>
  <c r="O13" i="17"/>
  <c r="N13" i="17"/>
  <c r="M13" i="17"/>
  <c r="L13" i="17"/>
  <c r="K13" i="17"/>
  <c r="C13" i="17"/>
  <c r="O12" i="17"/>
  <c r="N12" i="17"/>
  <c r="M12" i="17"/>
  <c r="L12" i="17"/>
  <c r="K12" i="17"/>
  <c r="C12" i="17"/>
  <c r="H11" i="17"/>
  <c r="G11" i="17"/>
  <c r="F11" i="17"/>
  <c r="E11" i="17"/>
  <c r="D11" i="17"/>
  <c r="C11" i="17"/>
  <c r="C10" i="17"/>
  <c r="H9" i="17"/>
  <c r="G9" i="17"/>
  <c r="F9" i="17"/>
  <c r="E9" i="17"/>
  <c r="D9" i="17"/>
  <c r="C9" i="17"/>
  <c r="C8" i="17"/>
  <c r="F64" i="13"/>
  <c r="F63" i="13"/>
  <c r="F62" i="13"/>
  <c r="F61" i="13"/>
  <c r="F60" i="13"/>
  <c r="G59" i="13"/>
  <c r="C59" i="13"/>
  <c r="C58" i="13"/>
  <c r="H31" i="13"/>
  <c r="G31" i="13"/>
  <c r="F31" i="13"/>
  <c r="E31" i="13"/>
  <c r="D31" i="13"/>
  <c r="H30" i="13"/>
  <c r="G30" i="13"/>
  <c r="F30" i="13"/>
  <c r="E30" i="13"/>
  <c r="D30" i="13"/>
  <c r="H29" i="13"/>
  <c r="G29" i="13"/>
  <c r="F29" i="13"/>
  <c r="E29" i="13"/>
  <c r="D29" i="13"/>
  <c r="C29" i="13"/>
  <c r="H28" i="13"/>
  <c r="G28" i="13"/>
  <c r="F28" i="13"/>
  <c r="E28" i="13"/>
  <c r="D28" i="13"/>
  <c r="C28" i="13"/>
  <c r="H27" i="13"/>
  <c r="G27" i="13"/>
  <c r="F27" i="13"/>
  <c r="E27" i="13"/>
  <c r="D27" i="13"/>
  <c r="C27" i="13"/>
  <c r="O26" i="13"/>
  <c r="N26" i="13"/>
  <c r="M26" i="13"/>
  <c r="L26" i="13"/>
  <c r="K26" i="13"/>
  <c r="C26" i="13"/>
  <c r="D25" i="13"/>
  <c r="C25" i="13"/>
  <c r="D24" i="13"/>
  <c r="C24" i="13"/>
  <c r="O23" i="13"/>
  <c r="N23" i="13"/>
  <c r="M23" i="13"/>
  <c r="L23" i="13"/>
  <c r="K23" i="13"/>
  <c r="H23" i="13"/>
  <c r="G23" i="13"/>
  <c r="F23" i="13"/>
  <c r="E23" i="13"/>
  <c r="D23" i="13"/>
  <c r="C23" i="13"/>
  <c r="H22" i="13"/>
  <c r="G22" i="13"/>
  <c r="F22" i="13"/>
  <c r="E22" i="13"/>
  <c r="D22" i="13"/>
  <c r="C22" i="13"/>
  <c r="O21" i="13"/>
  <c r="N21" i="13"/>
  <c r="M21" i="13"/>
  <c r="L21" i="13"/>
  <c r="K21" i="13"/>
  <c r="H21" i="13"/>
  <c r="G21" i="13"/>
  <c r="F21" i="13"/>
  <c r="E21" i="13"/>
  <c r="D21" i="13"/>
  <c r="C21" i="13"/>
  <c r="O20" i="13"/>
  <c r="N20" i="13"/>
  <c r="M20" i="13"/>
  <c r="L20" i="13"/>
  <c r="K20" i="13"/>
  <c r="H20" i="13"/>
  <c r="G20" i="13"/>
  <c r="F20" i="13"/>
  <c r="E20" i="13"/>
  <c r="D20" i="13"/>
  <c r="C20" i="13"/>
  <c r="O19" i="13"/>
  <c r="N19" i="13"/>
  <c r="M19" i="13"/>
  <c r="L19" i="13"/>
  <c r="K19" i="13"/>
  <c r="H19" i="13"/>
  <c r="G19" i="13"/>
  <c r="F19" i="13"/>
  <c r="E19" i="13"/>
  <c r="D19" i="13"/>
  <c r="C19" i="13"/>
  <c r="O18" i="13"/>
  <c r="N18" i="13"/>
  <c r="M18" i="13"/>
  <c r="L18" i="13"/>
  <c r="K18" i="13"/>
  <c r="C18" i="13"/>
  <c r="O17" i="13"/>
  <c r="N17" i="13"/>
  <c r="M17" i="13"/>
  <c r="L17" i="13"/>
  <c r="K17" i="13"/>
  <c r="C17" i="13"/>
  <c r="H16" i="13"/>
  <c r="G16" i="13"/>
  <c r="F16" i="13"/>
  <c r="E16" i="13"/>
  <c r="D16" i="13"/>
  <c r="C16" i="13"/>
  <c r="O15" i="13"/>
  <c r="N15" i="13"/>
  <c r="M15" i="13"/>
  <c r="L15" i="13"/>
  <c r="K15" i="13"/>
  <c r="H15" i="13"/>
  <c r="G15" i="13"/>
  <c r="F15" i="13"/>
  <c r="E15" i="13"/>
  <c r="D15" i="13"/>
  <c r="C15" i="13"/>
  <c r="H14" i="13"/>
  <c r="G14" i="13"/>
  <c r="F14" i="13"/>
  <c r="E14" i="13"/>
  <c r="D14" i="13"/>
  <c r="C14" i="13"/>
  <c r="O13" i="13"/>
  <c r="N13" i="13"/>
  <c r="M13" i="13"/>
  <c r="L13" i="13"/>
  <c r="K13" i="13"/>
  <c r="C13" i="13"/>
  <c r="O12" i="13"/>
  <c r="N12" i="13"/>
  <c r="M12" i="13"/>
  <c r="L12" i="13"/>
  <c r="K12" i="13"/>
  <c r="C12" i="13"/>
  <c r="H11" i="13"/>
  <c r="G11" i="13"/>
  <c r="F11" i="13"/>
  <c r="E11" i="13"/>
  <c r="D11" i="13"/>
  <c r="C11" i="13"/>
  <c r="C10" i="13"/>
  <c r="H9" i="13"/>
  <c r="G9" i="13"/>
  <c r="F9" i="13"/>
  <c r="E9" i="13"/>
  <c r="D9" i="13"/>
  <c r="C9" i="13"/>
  <c r="C8" i="13"/>
  <c r="G59" i="12"/>
  <c r="F60" i="12"/>
  <c r="F61" i="12"/>
  <c r="F62" i="12"/>
  <c r="F63" i="12"/>
  <c r="F64" i="12"/>
  <c r="C59" i="12"/>
  <c r="C58" i="12"/>
  <c r="L12" i="12" l="1"/>
  <c r="M12" i="12"/>
  <c r="N12" i="12"/>
  <c r="O12" i="12"/>
  <c r="L13" i="12"/>
  <c r="M13" i="12"/>
  <c r="N13" i="12"/>
  <c r="O13" i="12"/>
  <c r="L15" i="12"/>
  <c r="M15" i="12"/>
  <c r="N15" i="12"/>
  <c r="O15" i="12"/>
  <c r="L17" i="12"/>
  <c r="M17" i="12"/>
  <c r="N17" i="12"/>
  <c r="O17" i="12"/>
  <c r="L18" i="12"/>
  <c r="M18" i="12"/>
  <c r="N18" i="12"/>
  <c r="O18" i="12"/>
  <c r="L19" i="12"/>
  <c r="M19" i="12"/>
  <c r="N19" i="12"/>
  <c r="O19" i="12"/>
  <c r="L20" i="12"/>
  <c r="M20" i="12"/>
  <c r="N20" i="12"/>
  <c r="O20" i="12"/>
  <c r="L21" i="12"/>
  <c r="M21" i="12"/>
  <c r="N21" i="12"/>
  <c r="O21" i="12"/>
  <c r="L23" i="12"/>
  <c r="M23" i="12"/>
  <c r="N23" i="12"/>
  <c r="O23" i="12"/>
  <c r="L26" i="12"/>
  <c r="M26" i="12"/>
  <c r="N26" i="12"/>
  <c r="O26" i="12"/>
  <c r="K12" i="12"/>
  <c r="K13" i="12"/>
  <c r="K15" i="12"/>
  <c r="K17" i="12"/>
  <c r="K18" i="12"/>
  <c r="K19" i="12"/>
  <c r="K20" i="12"/>
  <c r="K21" i="12"/>
  <c r="K23" i="12"/>
  <c r="K26" i="12"/>
  <c r="H31" i="12"/>
  <c r="G31" i="12"/>
  <c r="F31" i="12"/>
  <c r="E31" i="12"/>
  <c r="D31" i="12"/>
  <c r="H30" i="12"/>
  <c r="G30" i="12"/>
  <c r="F30" i="12"/>
  <c r="E30" i="12"/>
  <c r="D30" i="12"/>
  <c r="H29" i="12"/>
  <c r="G29" i="12"/>
  <c r="F29" i="12"/>
  <c r="E29" i="12"/>
  <c r="D29" i="12"/>
  <c r="C29" i="12"/>
  <c r="H28" i="12"/>
  <c r="G28" i="12"/>
  <c r="F28" i="12"/>
  <c r="E28" i="12"/>
  <c r="D28" i="12"/>
  <c r="C28" i="12"/>
  <c r="H27" i="12"/>
  <c r="G27" i="12"/>
  <c r="F27" i="12"/>
  <c r="E27" i="12"/>
  <c r="D27" i="12"/>
  <c r="C27" i="12"/>
  <c r="C26" i="12"/>
  <c r="D25" i="12"/>
  <c r="C25" i="12"/>
  <c r="D24" i="12"/>
  <c r="C24" i="12"/>
  <c r="H23" i="12"/>
  <c r="G23" i="12"/>
  <c r="F23" i="12"/>
  <c r="E23" i="12"/>
  <c r="D23" i="12"/>
  <c r="C23" i="12"/>
  <c r="H22" i="12"/>
  <c r="G22" i="12"/>
  <c r="F22" i="12"/>
  <c r="E22" i="12"/>
  <c r="D22" i="12"/>
  <c r="C22" i="12"/>
  <c r="H21" i="12"/>
  <c r="G21" i="12"/>
  <c r="F21" i="12"/>
  <c r="E21" i="12"/>
  <c r="D21" i="12"/>
  <c r="C21" i="12"/>
  <c r="H20" i="12"/>
  <c r="G20" i="12"/>
  <c r="F20" i="12"/>
  <c r="E20" i="12"/>
  <c r="D20" i="12"/>
  <c r="C20" i="12"/>
  <c r="H19" i="12"/>
  <c r="G19" i="12"/>
  <c r="F19" i="12"/>
  <c r="E19" i="12"/>
  <c r="D19" i="12"/>
  <c r="C19" i="12"/>
  <c r="C18" i="12"/>
  <c r="C17" i="12"/>
  <c r="H16" i="12"/>
  <c r="G16" i="12"/>
  <c r="F16" i="12"/>
  <c r="E16" i="12"/>
  <c r="D16" i="12"/>
  <c r="C16" i="12"/>
  <c r="H15" i="12"/>
  <c r="G15" i="12"/>
  <c r="F15" i="12"/>
  <c r="E15" i="12"/>
  <c r="D15" i="12"/>
  <c r="C15" i="12"/>
  <c r="H14" i="12"/>
  <c r="G14" i="12"/>
  <c r="F14" i="12"/>
  <c r="E14" i="12"/>
  <c r="D14" i="12"/>
  <c r="C14" i="12"/>
  <c r="C13" i="12"/>
  <c r="C12" i="12"/>
  <c r="H11" i="12"/>
  <c r="G11" i="12"/>
  <c r="F11" i="12"/>
  <c r="E11" i="12"/>
  <c r="D11" i="12"/>
  <c r="C11" i="12"/>
  <c r="C10" i="12"/>
  <c r="H9" i="12"/>
  <c r="G9" i="12"/>
  <c r="F9" i="12"/>
  <c r="E9" i="12"/>
  <c r="D9" i="12"/>
  <c r="C9" i="12"/>
  <c r="C8" i="12"/>
  <c r="F151" i="3"/>
  <c r="F127" i="3"/>
  <c r="F128" i="3"/>
  <c r="F35" i="3"/>
  <c r="F39" i="3"/>
  <c r="C156" i="10"/>
  <c r="C41" i="11" l="1"/>
  <c r="C64" i="11"/>
  <c r="H9" i="11"/>
  <c r="H11" i="11"/>
  <c r="H14" i="11"/>
  <c r="H15" i="11"/>
  <c r="H16" i="11"/>
  <c r="H19" i="11"/>
  <c r="H21" i="11"/>
  <c r="H22" i="11"/>
  <c r="H27" i="11"/>
  <c r="H28" i="11"/>
  <c r="H29" i="11"/>
  <c r="H30" i="11"/>
  <c r="H31" i="11"/>
  <c r="G9" i="11"/>
  <c r="G11" i="11"/>
  <c r="G14" i="11"/>
  <c r="G15" i="11"/>
  <c r="G16" i="11"/>
  <c r="G19" i="11"/>
  <c r="G21" i="11"/>
  <c r="G22" i="11"/>
  <c r="G27" i="11"/>
  <c r="G28" i="11"/>
  <c r="G29" i="11"/>
  <c r="G30" i="11"/>
  <c r="G31" i="11"/>
  <c r="F9" i="11"/>
  <c r="F11" i="11"/>
  <c r="F14" i="11"/>
  <c r="F15" i="11"/>
  <c r="F16" i="11"/>
  <c r="F19" i="11"/>
  <c r="F21" i="11"/>
  <c r="F22" i="11"/>
  <c r="F27" i="11"/>
  <c r="F28" i="11"/>
  <c r="F29" i="11"/>
  <c r="F30" i="11"/>
  <c r="F31" i="11"/>
  <c r="E9" i="11"/>
  <c r="E11" i="11"/>
  <c r="E14" i="11"/>
  <c r="E15" i="11"/>
  <c r="E16" i="11"/>
  <c r="E19" i="11"/>
  <c r="E21" i="11"/>
  <c r="E22" i="11"/>
  <c r="E27" i="11"/>
  <c r="E28" i="11"/>
  <c r="E29" i="11"/>
  <c r="E30" i="11"/>
  <c r="E31" i="11"/>
  <c r="D9" i="11"/>
  <c r="D11" i="11"/>
  <c r="D14" i="11"/>
  <c r="D15" i="11"/>
  <c r="D16" i="11"/>
  <c r="D19" i="11"/>
  <c r="D21" i="11"/>
  <c r="D22" i="11"/>
  <c r="D24" i="11"/>
  <c r="D27" i="11"/>
  <c r="D28" i="11"/>
  <c r="D29" i="11"/>
  <c r="D30" i="11"/>
  <c r="D31" i="11"/>
  <c r="C9" i="11"/>
  <c r="C10" i="11"/>
  <c r="C11" i="11"/>
  <c r="C12" i="11"/>
  <c r="C13" i="11"/>
  <c r="C14" i="11"/>
  <c r="C15" i="11"/>
  <c r="C16" i="11"/>
  <c r="C17" i="11"/>
  <c r="C18" i="11"/>
  <c r="C19" i="11"/>
  <c r="C20" i="11"/>
  <c r="C21" i="11"/>
  <c r="C22" i="11"/>
  <c r="C23" i="11"/>
  <c r="C24" i="11"/>
  <c r="C25" i="11"/>
  <c r="C26" i="11"/>
  <c r="C27" i="11"/>
  <c r="C28" i="11"/>
  <c r="C29" i="11"/>
  <c r="C8" i="11"/>
  <c r="F9" i="7"/>
  <c r="E14" i="7"/>
  <c r="C138" i="3"/>
  <c r="C136" i="3"/>
  <c r="C111" i="3"/>
  <c r="C109" i="3"/>
  <c r="F51" i="3"/>
  <c r="C110" i="3"/>
  <c r="E74" i="3"/>
  <c r="C127" i="10"/>
  <c r="C129" i="10" s="1"/>
  <c r="C124" i="10"/>
  <c r="C123" i="10"/>
  <c r="E127" i="10"/>
  <c r="F127" i="10"/>
  <c r="G127" i="10"/>
  <c r="H127" i="10"/>
  <c r="D127" i="10"/>
  <c r="D124" i="10"/>
  <c r="E124" i="10" s="1"/>
  <c r="F124" i="10" s="1"/>
  <c r="G124" i="10" s="1"/>
  <c r="H124" i="10" s="1"/>
  <c r="D123" i="10"/>
  <c r="E123" i="10" s="1"/>
  <c r="F123" i="10" s="1"/>
  <c r="G123" i="10" s="1"/>
  <c r="H123" i="10" s="1"/>
  <c r="D122" i="10"/>
  <c r="E122" i="10" s="1"/>
  <c r="F122" i="10" s="1"/>
  <c r="G122" i="10" s="1"/>
  <c r="H122" i="10" s="1"/>
  <c r="C125" i="10"/>
  <c r="C122" i="10" l="1"/>
  <c r="C126" i="10" s="1"/>
  <c r="C93" i="10"/>
  <c r="C87" i="10"/>
  <c r="C86" i="10"/>
  <c r="D89" i="10"/>
  <c r="E89" i="10"/>
  <c r="F89" i="10"/>
  <c r="G89" i="10"/>
  <c r="H89" i="10"/>
  <c r="D79" i="10"/>
  <c r="D140" i="3"/>
  <c r="H73" i="10"/>
  <c r="C68" i="10"/>
  <c r="C43" i="10"/>
  <c r="D43" i="10" s="1"/>
  <c r="E43" i="10" s="1"/>
  <c r="F43" i="10" s="1"/>
  <c r="G43" i="10" s="1"/>
  <c r="C27" i="10"/>
  <c r="E79" i="10" l="1"/>
  <c r="F79" i="10" s="1"/>
  <c r="G79" i="10" s="1"/>
  <c r="H79" i="10" s="1"/>
  <c r="F128" i="10"/>
  <c r="E128" i="10"/>
  <c r="E129" i="10" s="1"/>
  <c r="D128" i="10"/>
  <c r="D129" i="10" s="1"/>
  <c r="G73" i="10"/>
  <c r="D73" i="10"/>
  <c r="E73" i="10"/>
  <c r="F73" i="10"/>
  <c r="C28" i="10"/>
  <c r="C29" i="10" s="1"/>
  <c r="C30" i="10" s="1"/>
  <c r="C31" i="10" s="1"/>
  <c r="G128" i="10" l="1"/>
  <c r="F129" i="10"/>
  <c r="H128" i="10" l="1"/>
  <c r="H129" i="10" s="1"/>
  <c r="G129" i="10"/>
  <c r="O15" i="4" l="1"/>
  <c r="O17" i="4" s="1"/>
  <c r="N15" i="4"/>
  <c r="N17" i="4" s="1"/>
  <c r="M15" i="4"/>
  <c r="M17" i="4" s="1"/>
  <c r="L15" i="4"/>
  <c r="K15" i="4"/>
  <c r="J15" i="4"/>
  <c r="J17" i="4" s="1"/>
  <c r="I15" i="4"/>
  <c r="H15" i="4"/>
  <c r="G15" i="4"/>
  <c r="G17" i="4" s="1"/>
  <c r="F15" i="4"/>
  <c r="F17" i="4" s="1"/>
  <c r="E15" i="4"/>
  <c r="D15" i="4"/>
  <c r="D17" i="4" s="1"/>
  <c r="C97" i="3"/>
  <c r="L17" i="4" l="1"/>
  <c r="K17" i="4"/>
  <c r="I17" i="4"/>
  <c r="H17" i="4"/>
  <c r="E17" i="4"/>
  <c r="D20" i="8"/>
  <c r="D21" i="8" s="1"/>
  <c r="D13" i="10"/>
  <c r="C13" i="8"/>
  <c r="C185" i="3"/>
  <c r="C186" i="3"/>
  <c r="L18" i="7"/>
  <c r="L16" i="7"/>
  <c r="L17" i="7" s="1"/>
  <c r="L15" i="7"/>
  <c r="C15" i="7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48" i="7" s="1"/>
  <c r="C49" i="7" s="1"/>
  <c r="C50" i="7" s="1"/>
  <c r="C51" i="7" s="1"/>
  <c r="C52" i="7" s="1"/>
  <c r="C53" i="7" s="1"/>
  <c r="C54" i="7" s="1"/>
  <c r="C55" i="7" s="1"/>
  <c r="C56" i="7" s="1"/>
  <c r="C57" i="7" s="1"/>
  <c r="C58" i="7" s="1"/>
  <c r="C59" i="7" s="1"/>
  <c r="C60" i="7" s="1"/>
  <c r="C61" i="7" s="1"/>
  <c r="C62" i="7" s="1"/>
  <c r="C63" i="7" s="1"/>
  <c r="C64" i="7" s="1"/>
  <c r="C65" i="7" s="1"/>
  <c r="C66" i="7" s="1"/>
  <c r="C67" i="7" s="1"/>
  <c r="C68" i="7" s="1"/>
  <c r="C69" i="7" s="1"/>
  <c r="C70" i="7" s="1"/>
  <c r="C71" i="7" s="1"/>
  <c r="C72" i="7" s="1"/>
  <c r="C73" i="7" s="1"/>
  <c r="G13" i="7"/>
  <c r="C169" i="3" s="1"/>
  <c r="C177" i="3" s="1"/>
  <c r="D14" i="7"/>
  <c r="D143" i="3"/>
  <c r="C140" i="3"/>
  <c r="G82" i="2"/>
  <c r="Q16" i="4" l="1"/>
  <c r="R16" i="4" s="1"/>
  <c r="E13" i="10"/>
  <c r="F14" i="7"/>
  <c r="G14" i="7" s="1"/>
  <c r="E15" i="7" s="1"/>
  <c r="D15" i="7"/>
  <c r="S16" i="4" l="1"/>
  <c r="T16" i="4" s="1"/>
  <c r="U16" i="4" s="1"/>
  <c r="C178" i="3"/>
  <c r="C179" i="3" s="1"/>
  <c r="K8" i="12"/>
  <c r="C39" i="10"/>
  <c r="D66" i="10"/>
  <c r="F13" i="10"/>
  <c r="D16" i="7"/>
  <c r="C64" i="3"/>
  <c r="D64" i="3" s="1"/>
  <c r="H29" i="2"/>
  <c r="H18" i="2"/>
  <c r="H19" i="2"/>
  <c r="H20" i="2"/>
  <c r="H21" i="2"/>
  <c r="H22" i="2"/>
  <c r="H23" i="2"/>
  <c r="H24" i="2"/>
  <c r="H25" i="2"/>
  <c r="H26" i="2"/>
  <c r="H27" i="2"/>
  <c r="H28" i="2"/>
  <c r="H17" i="2"/>
  <c r="B62" i="3"/>
  <c r="B74" i="3" s="1"/>
  <c r="B63" i="3"/>
  <c r="B75" i="3" s="1"/>
  <c r="B64" i="3"/>
  <c r="B76" i="3" s="1"/>
  <c r="B61" i="3"/>
  <c r="B73" i="3" s="1"/>
  <c r="C51" i="3"/>
  <c r="E51" i="3" s="1"/>
  <c r="C52" i="3"/>
  <c r="C53" i="3"/>
  <c r="E53" i="3" s="1"/>
  <c r="C50" i="3"/>
  <c r="C35" i="3"/>
  <c r="D18" i="3"/>
  <c r="D16" i="3"/>
  <c r="K6" i="3"/>
  <c r="C6" i="3" s="1"/>
  <c r="D17" i="3" s="1"/>
  <c r="L5" i="3"/>
  <c r="V80" i="2"/>
  <c r="E80" i="2" s="1"/>
  <c r="Q79" i="2"/>
  <c r="E78" i="2" s="1"/>
  <c r="L81" i="2"/>
  <c r="E79" i="2" s="1"/>
  <c r="B66" i="2"/>
  <c r="B65" i="2"/>
  <c r="B64" i="2"/>
  <c r="E63" i="2"/>
  <c r="B63" i="2"/>
  <c r="E62" i="2"/>
  <c r="B62" i="2"/>
  <c r="G28" i="2"/>
  <c r="G51" i="2"/>
  <c r="G52" i="2"/>
  <c r="G53" i="2"/>
  <c r="G54" i="2"/>
  <c r="G50" i="2"/>
  <c r="G27" i="2"/>
  <c r="G26" i="2"/>
  <c r="G25" i="2"/>
  <c r="G23" i="2"/>
  <c r="G22" i="2"/>
  <c r="G21" i="2"/>
  <c r="G42" i="2"/>
  <c r="G40" i="2"/>
  <c r="G39" i="2"/>
  <c r="G18" i="2"/>
  <c r="G19" i="2"/>
  <c r="G20" i="2"/>
  <c r="G24" i="2"/>
  <c r="G17" i="2"/>
  <c r="G36" i="2"/>
  <c r="G37" i="2"/>
  <c r="G38" i="2"/>
  <c r="G41" i="2"/>
  <c r="G35" i="2"/>
  <c r="D20" i="3"/>
  <c r="D9" i="3"/>
  <c r="E20" i="3" s="1"/>
  <c r="D7" i="3"/>
  <c r="E18" i="3" s="1"/>
  <c r="D5" i="3"/>
  <c r="E16" i="3" s="1"/>
  <c r="G13" i="10" l="1"/>
  <c r="E38" i="10"/>
  <c r="D68" i="10"/>
  <c r="D8" i="13"/>
  <c r="E8" i="13" s="1"/>
  <c r="D8" i="17"/>
  <c r="D8" i="12"/>
  <c r="D8" i="11"/>
  <c r="K9" i="12"/>
  <c r="C54" i="10"/>
  <c r="L8" i="12"/>
  <c r="E66" i="10"/>
  <c r="D39" i="10"/>
  <c r="D17" i="7"/>
  <c r="F15" i="7"/>
  <c r="E50" i="3"/>
  <c r="D141" i="3"/>
  <c r="C141" i="3" s="1"/>
  <c r="F52" i="3"/>
  <c r="G52" i="3" s="1"/>
  <c r="D142" i="3"/>
  <c r="C142" i="3" s="1"/>
  <c r="G151" i="3"/>
  <c r="H151" i="3" s="1"/>
  <c r="G127" i="3"/>
  <c r="H127" i="3" s="1"/>
  <c r="G128" i="3"/>
  <c r="H128" i="3" s="1"/>
  <c r="I128" i="3" s="1"/>
  <c r="C74" i="3"/>
  <c r="D74" i="3" s="1"/>
  <c r="F50" i="3"/>
  <c r="G51" i="3"/>
  <c r="G39" i="3"/>
  <c r="H39" i="3" s="1"/>
  <c r="F53" i="3"/>
  <c r="E52" i="3"/>
  <c r="E82" i="2"/>
  <c r="L6" i="3"/>
  <c r="C8" i="3"/>
  <c r="D6" i="3"/>
  <c r="E17" i="3" s="1"/>
  <c r="G55" i="2"/>
  <c r="E66" i="2" s="1"/>
  <c r="G29" i="2"/>
  <c r="E64" i="2" s="1"/>
  <c r="G44" i="2"/>
  <c r="E65" i="2" s="1"/>
  <c r="L9" i="12" l="1"/>
  <c r="D54" i="10"/>
  <c r="E68" i="10"/>
  <c r="E8" i="12"/>
  <c r="E8" i="11"/>
  <c r="M8" i="12"/>
  <c r="E39" i="10"/>
  <c r="F66" i="10"/>
  <c r="D10" i="13"/>
  <c r="K8" i="13"/>
  <c r="D10" i="12"/>
  <c r="D10" i="11"/>
  <c r="D99" i="10"/>
  <c r="K24" i="12"/>
  <c r="E8" i="17"/>
  <c r="K8" i="17"/>
  <c r="D10" i="17"/>
  <c r="H13" i="10"/>
  <c r="G38" i="10" s="1"/>
  <c r="F38" i="10"/>
  <c r="D18" i="7"/>
  <c r="G15" i="7"/>
  <c r="E16" i="7" s="1"/>
  <c r="C75" i="3"/>
  <c r="D75" i="3" s="1"/>
  <c r="D110" i="3" s="1"/>
  <c r="I151" i="3"/>
  <c r="I155" i="3" s="1"/>
  <c r="C49" i="10" s="1"/>
  <c r="H155" i="3"/>
  <c r="C161" i="3" s="1"/>
  <c r="D161" i="3" s="1"/>
  <c r="B97" i="3"/>
  <c r="D97" i="3" s="1"/>
  <c r="C29" i="8" s="1"/>
  <c r="I127" i="3"/>
  <c r="I131" i="3" s="1"/>
  <c r="C47" i="10" s="1"/>
  <c r="D47" i="10" s="1"/>
  <c r="E47" i="10" s="1"/>
  <c r="F47" i="10" s="1"/>
  <c r="G47" i="10" s="1"/>
  <c r="H131" i="3"/>
  <c r="C163" i="3" s="1"/>
  <c r="D163" i="3" s="1"/>
  <c r="C175" i="3"/>
  <c r="G50" i="3"/>
  <c r="C73" i="3"/>
  <c r="D73" i="3" s="1"/>
  <c r="E73" i="3" s="1"/>
  <c r="I39" i="3"/>
  <c r="I43" i="3" s="1"/>
  <c r="H43" i="3"/>
  <c r="C119" i="3" s="1"/>
  <c r="E75" i="3"/>
  <c r="C137" i="3" s="1"/>
  <c r="D137" i="3" s="1"/>
  <c r="C76" i="3"/>
  <c r="D76" i="3" s="1"/>
  <c r="G53" i="3"/>
  <c r="E67" i="2"/>
  <c r="D19" i="3"/>
  <c r="D21" i="3" s="1"/>
  <c r="C112" i="3" s="1"/>
  <c r="D112" i="3" s="1"/>
  <c r="D8" i="3"/>
  <c r="E19" i="3" s="1"/>
  <c r="E21" i="3" s="1"/>
  <c r="C139" i="3" s="1"/>
  <c r="D139" i="3" s="1"/>
  <c r="G12" i="1"/>
  <c r="G11" i="1"/>
  <c r="E12" i="1"/>
  <c r="E11" i="1"/>
  <c r="G8" i="1"/>
  <c r="E10" i="1"/>
  <c r="G10" i="1" s="1"/>
  <c r="E9" i="1"/>
  <c r="G9" i="1" s="1"/>
  <c r="E4" i="1"/>
  <c r="G4" i="1" s="1"/>
  <c r="E5" i="1"/>
  <c r="G5" i="1" s="1"/>
  <c r="E6" i="1"/>
  <c r="G6" i="1" s="1"/>
  <c r="E7" i="1"/>
  <c r="G7" i="1" s="1"/>
  <c r="E8" i="1"/>
  <c r="E3" i="1"/>
  <c r="G3" i="1" s="1"/>
  <c r="N8" i="12" l="1"/>
  <c r="F39" i="10"/>
  <c r="G66" i="10"/>
  <c r="O8" i="12"/>
  <c r="G39" i="10"/>
  <c r="H66" i="10"/>
  <c r="M9" i="12"/>
  <c r="E54" i="10"/>
  <c r="E10" i="12"/>
  <c r="E10" i="11"/>
  <c r="K24" i="13"/>
  <c r="K9" i="13"/>
  <c r="E99" i="10"/>
  <c r="L24" i="12"/>
  <c r="F8" i="17"/>
  <c r="E10" i="17"/>
  <c r="L8" i="17"/>
  <c r="F68" i="10"/>
  <c r="F8" i="12"/>
  <c r="F8" i="11"/>
  <c r="E10" i="13"/>
  <c r="F8" i="13"/>
  <c r="L8" i="13"/>
  <c r="K9" i="17"/>
  <c r="K24" i="17"/>
  <c r="D132" i="10"/>
  <c r="D29" i="8"/>
  <c r="D81" i="10"/>
  <c r="D23" i="11" s="1"/>
  <c r="D49" i="10"/>
  <c r="C32" i="8"/>
  <c r="C4" i="8"/>
  <c r="E97" i="3"/>
  <c r="C12" i="8"/>
  <c r="D19" i="7"/>
  <c r="D136" i="3"/>
  <c r="D119" i="3"/>
  <c r="D109" i="3"/>
  <c r="D74" i="10" s="1"/>
  <c r="E74" i="10" s="1"/>
  <c r="F74" i="10" s="1"/>
  <c r="G74" i="10" s="1"/>
  <c r="H74" i="10" s="1"/>
  <c r="E76" i="3"/>
  <c r="D111" i="3"/>
  <c r="D77" i="3"/>
  <c r="G13" i="1"/>
  <c r="H13" i="1" s="1"/>
  <c r="L9" i="13" l="1"/>
  <c r="L24" i="13"/>
  <c r="G68" i="10"/>
  <c r="G8" i="12"/>
  <c r="G8" i="11"/>
  <c r="F10" i="12"/>
  <c r="F10" i="11"/>
  <c r="H68" i="10"/>
  <c r="H8" i="12"/>
  <c r="H8" i="11"/>
  <c r="N9" i="12"/>
  <c r="F54" i="10"/>
  <c r="F99" i="10"/>
  <c r="M24" i="12"/>
  <c r="F10" i="17"/>
  <c r="M8" i="17"/>
  <c r="G8" i="17"/>
  <c r="G8" i="13"/>
  <c r="F10" i="13"/>
  <c r="M8" i="13"/>
  <c r="L9" i="17"/>
  <c r="L24" i="17"/>
  <c r="O9" i="12"/>
  <c r="G54" i="10"/>
  <c r="C30" i="8"/>
  <c r="E132" i="10"/>
  <c r="E29" i="8"/>
  <c r="C15" i="8"/>
  <c r="C41" i="10"/>
  <c r="C121" i="3"/>
  <c r="D121" i="3" s="1"/>
  <c r="C28" i="8"/>
  <c r="D117" i="10" s="1"/>
  <c r="C40" i="10"/>
  <c r="D71" i="10" s="1"/>
  <c r="D32" i="8"/>
  <c r="E32" i="8" s="1"/>
  <c r="F32" i="8" s="1"/>
  <c r="G32" i="8" s="1"/>
  <c r="E49" i="10"/>
  <c r="E81" i="10"/>
  <c r="E23" i="11" s="1"/>
  <c r="D40" i="10"/>
  <c r="D20" i="7"/>
  <c r="F16" i="7"/>
  <c r="E77" i="3"/>
  <c r="C113" i="3"/>
  <c r="M9" i="13" l="1"/>
  <c r="M24" i="13"/>
  <c r="G99" i="10"/>
  <c r="N24" i="12"/>
  <c r="G10" i="12"/>
  <c r="G10" i="11"/>
  <c r="H8" i="13"/>
  <c r="N8" i="13"/>
  <c r="G10" i="13"/>
  <c r="H99" i="10"/>
  <c r="O24" i="12"/>
  <c r="M24" i="17"/>
  <c r="M9" i="17"/>
  <c r="H10" i="12"/>
  <c r="H10" i="11"/>
  <c r="N8" i="17"/>
  <c r="H8" i="17"/>
  <c r="G10" i="17"/>
  <c r="D41" i="10"/>
  <c r="K11" i="17"/>
  <c r="K11" i="13"/>
  <c r="K11" i="12"/>
  <c r="D70" i="10"/>
  <c r="C21" i="8"/>
  <c r="E21" i="8" s="1"/>
  <c r="C100" i="11" s="1"/>
  <c r="D15" i="8"/>
  <c r="D13" i="8"/>
  <c r="D14" i="8"/>
  <c r="F132" i="10"/>
  <c r="F29" i="8"/>
  <c r="D30" i="8"/>
  <c r="E28" i="8" s="1"/>
  <c r="D12" i="8"/>
  <c r="C31" i="8"/>
  <c r="D28" i="8"/>
  <c r="D13" i="11"/>
  <c r="D13" i="17"/>
  <c r="D13" i="13"/>
  <c r="D13" i="12"/>
  <c r="L10" i="17"/>
  <c r="L10" i="13"/>
  <c r="L10" i="12"/>
  <c r="K10" i="17"/>
  <c r="K10" i="13"/>
  <c r="K10" i="12"/>
  <c r="F49" i="10"/>
  <c r="F81" i="10"/>
  <c r="F23" i="11" s="1"/>
  <c r="E71" i="10"/>
  <c r="E40" i="10"/>
  <c r="G16" i="7"/>
  <c r="E17" i="7" s="1"/>
  <c r="D21" i="7"/>
  <c r="D138" i="3"/>
  <c r="D80" i="10" s="1"/>
  <c r="C146" i="3"/>
  <c r="C120" i="3"/>
  <c r="D113" i="3"/>
  <c r="C5" i="8" s="1"/>
  <c r="C42" i="10" s="1"/>
  <c r="C44" i="10" s="1"/>
  <c r="N24" i="17" l="1"/>
  <c r="N9" i="17"/>
  <c r="N9" i="13"/>
  <c r="N24" i="13"/>
  <c r="H10" i="13"/>
  <c r="O8" i="13"/>
  <c r="H10" i="17"/>
  <c r="O8" i="17"/>
  <c r="G132" i="10"/>
  <c r="E30" i="8"/>
  <c r="F28" i="8" s="1"/>
  <c r="G29" i="8"/>
  <c r="F117" i="10"/>
  <c r="E117" i="10"/>
  <c r="D31" i="8"/>
  <c r="D12" i="17"/>
  <c r="D12" i="13"/>
  <c r="D12" i="12"/>
  <c r="D12" i="11"/>
  <c r="E41" i="10"/>
  <c r="L11" i="17"/>
  <c r="L11" i="13"/>
  <c r="L11" i="12"/>
  <c r="E70" i="10"/>
  <c r="M10" i="17"/>
  <c r="M10" i="13"/>
  <c r="M10" i="12"/>
  <c r="K14" i="17"/>
  <c r="K16" i="17" s="1"/>
  <c r="K22" i="17" s="1"/>
  <c r="K14" i="13"/>
  <c r="K16" i="13" s="1"/>
  <c r="K22" i="13" s="1"/>
  <c r="K14" i="12"/>
  <c r="E13" i="11"/>
  <c r="E13" i="17"/>
  <c r="E13" i="13"/>
  <c r="E13" i="12"/>
  <c r="G49" i="10"/>
  <c r="H81" i="10" s="1"/>
  <c r="H23" i="11" s="1"/>
  <c r="G81" i="10"/>
  <c r="G23" i="11" s="1"/>
  <c r="F71" i="10"/>
  <c r="F40" i="10"/>
  <c r="D125" i="10"/>
  <c r="D126" i="10" s="1"/>
  <c r="E80" i="10"/>
  <c r="D42" i="10"/>
  <c r="C46" i="10"/>
  <c r="K16" i="12" s="1"/>
  <c r="D72" i="10"/>
  <c r="D75" i="10" s="1"/>
  <c r="D146" i="3"/>
  <c r="C48" i="10" s="1"/>
  <c r="C162" i="3"/>
  <c r="D22" i="7"/>
  <c r="F17" i="7"/>
  <c r="D120" i="3"/>
  <c r="C122" i="3"/>
  <c r="O9" i="17" l="1"/>
  <c r="O24" i="17"/>
  <c r="O9" i="13"/>
  <c r="O24" i="13"/>
  <c r="E12" i="13"/>
  <c r="E12" i="17"/>
  <c r="E12" i="12"/>
  <c r="E12" i="11"/>
  <c r="H132" i="10"/>
  <c r="H29" i="8"/>
  <c r="G30" i="8" s="1"/>
  <c r="F30" i="8"/>
  <c r="G28" i="8" s="1"/>
  <c r="G117" i="10"/>
  <c r="F41" i="10"/>
  <c r="M11" i="17"/>
  <c r="M11" i="13"/>
  <c r="M11" i="12"/>
  <c r="F70" i="10"/>
  <c r="E31" i="8"/>
  <c r="D17" i="17"/>
  <c r="D18" i="17" s="1"/>
  <c r="D26" i="17" s="1"/>
  <c r="D32" i="17" s="1"/>
  <c r="G60" i="17" s="1"/>
  <c r="D17" i="13"/>
  <c r="D18" i="13" s="1"/>
  <c r="D26" i="13" s="1"/>
  <c r="D32" i="13" s="1"/>
  <c r="G60" i="13" s="1"/>
  <c r="D17" i="12"/>
  <c r="C40" i="17"/>
  <c r="K25" i="17"/>
  <c r="N10" i="17"/>
  <c r="N10" i="13"/>
  <c r="N10" i="12"/>
  <c r="F13" i="11"/>
  <c r="F13" i="17"/>
  <c r="F13" i="13"/>
  <c r="F13" i="12"/>
  <c r="C40" i="13"/>
  <c r="K25" i="13"/>
  <c r="D76" i="10"/>
  <c r="D17" i="11"/>
  <c r="G71" i="10"/>
  <c r="G40" i="10"/>
  <c r="F80" i="10"/>
  <c r="E125" i="10"/>
  <c r="E126" i="10" s="1"/>
  <c r="E42" i="10"/>
  <c r="E72" i="10"/>
  <c r="E75" i="10" s="1"/>
  <c r="D44" i="10"/>
  <c r="D48" i="10"/>
  <c r="E78" i="10" s="1"/>
  <c r="E20" i="11" s="1"/>
  <c r="C50" i="10"/>
  <c r="C52" i="10" s="1"/>
  <c r="D78" i="10"/>
  <c r="D162" i="3"/>
  <c r="C164" i="3"/>
  <c r="D122" i="3"/>
  <c r="C174" i="3"/>
  <c r="G17" i="7"/>
  <c r="E18" i="7" s="1"/>
  <c r="D23" i="7"/>
  <c r="F31" i="8" l="1"/>
  <c r="F12" i="17"/>
  <c r="F12" i="13"/>
  <c r="F12" i="12"/>
  <c r="F12" i="11"/>
  <c r="G41" i="10"/>
  <c r="N11" i="13"/>
  <c r="N11" i="17"/>
  <c r="N11" i="12"/>
  <c r="G70" i="10"/>
  <c r="G31" i="8"/>
  <c r="H117" i="10"/>
  <c r="D18" i="11"/>
  <c r="D18" i="12"/>
  <c r="C47" i="13"/>
  <c r="K27" i="13"/>
  <c r="K28" i="13" s="1"/>
  <c r="D46" i="10"/>
  <c r="L14" i="17"/>
  <c r="L16" i="17" s="1"/>
  <c r="L22" i="17" s="1"/>
  <c r="L14" i="13"/>
  <c r="L16" i="13" s="1"/>
  <c r="L22" i="13" s="1"/>
  <c r="L14" i="12"/>
  <c r="E17" i="17"/>
  <c r="E18" i="17" s="1"/>
  <c r="E17" i="13"/>
  <c r="E18" i="13" s="1"/>
  <c r="E17" i="12"/>
  <c r="H71" i="10"/>
  <c r="O10" i="17"/>
  <c r="O10" i="13"/>
  <c r="O10" i="12"/>
  <c r="C107" i="11"/>
  <c r="K22" i="12"/>
  <c r="C40" i="12" s="1"/>
  <c r="G13" i="11"/>
  <c r="G13" i="17"/>
  <c r="G13" i="13"/>
  <c r="G13" i="12"/>
  <c r="K27" i="17"/>
  <c r="K28" i="17" s="1"/>
  <c r="C47" i="17"/>
  <c r="D83" i="10"/>
  <c r="D20" i="11"/>
  <c r="E76" i="10"/>
  <c r="E17" i="11"/>
  <c r="F125" i="10"/>
  <c r="F126" i="10" s="1"/>
  <c r="G80" i="10"/>
  <c r="F42" i="10"/>
  <c r="F72" i="10"/>
  <c r="F75" i="10" s="1"/>
  <c r="E44" i="10"/>
  <c r="D164" i="3"/>
  <c r="C176" i="3"/>
  <c r="E48" i="10"/>
  <c r="D50" i="10"/>
  <c r="C187" i="3"/>
  <c r="C88" i="10" s="1"/>
  <c r="C30" i="11" s="1"/>
  <c r="D24" i="7"/>
  <c r="F18" i="7"/>
  <c r="G18" i="7" s="1"/>
  <c r="E19" i="7" s="1"/>
  <c r="G12" i="17" l="1"/>
  <c r="G12" i="13"/>
  <c r="G12" i="12"/>
  <c r="G12" i="11"/>
  <c r="O11" i="17"/>
  <c r="O11" i="13"/>
  <c r="O11" i="12"/>
  <c r="H70" i="10"/>
  <c r="D52" i="10"/>
  <c r="L22" i="12" s="1"/>
  <c r="D40" i="12" s="1"/>
  <c r="E18" i="11"/>
  <c r="E18" i="12"/>
  <c r="D40" i="17"/>
  <c r="L25" i="17"/>
  <c r="K29" i="17"/>
  <c r="K30" i="17" s="1"/>
  <c r="C174" i="10"/>
  <c r="L16" i="12"/>
  <c r="D107" i="11"/>
  <c r="E46" i="10"/>
  <c r="M14" i="17"/>
  <c r="M16" i="17" s="1"/>
  <c r="M22" i="17" s="1"/>
  <c r="M14" i="13"/>
  <c r="M16" i="13" s="1"/>
  <c r="M22" i="13" s="1"/>
  <c r="M14" i="12"/>
  <c r="H13" i="11"/>
  <c r="H13" i="17"/>
  <c r="H13" i="13"/>
  <c r="H13" i="12"/>
  <c r="K29" i="13"/>
  <c r="K30" i="13" s="1"/>
  <c r="F17" i="17"/>
  <c r="F18" i="17" s="1"/>
  <c r="F17" i="13"/>
  <c r="F18" i="13" s="1"/>
  <c r="F17" i="12"/>
  <c r="D40" i="13"/>
  <c r="L25" i="13"/>
  <c r="D84" i="10"/>
  <c r="D26" i="12" s="1"/>
  <c r="D25" i="11"/>
  <c r="F76" i="10"/>
  <c r="F17" i="11"/>
  <c r="H80" i="10"/>
  <c r="G125" i="10"/>
  <c r="G126" i="10" s="1"/>
  <c r="G42" i="10"/>
  <c r="G72" i="10"/>
  <c r="G75" i="10" s="1"/>
  <c r="F44" i="10"/>
  <c r="C188" i="3"/>
  <c r="C191" i="3" s="1"/>
  <c r="C192" i="3" s="1"/>
  <c r="C116" i="10"/>
  <c r="C118" i="10" s="1"/>
  <c r="C130" i="10" s="1"/>
  <c r="D106" i="10"/>
  <c r="C33" i="8"/>
  <c r="C6" i="8"/>
  <c r="C7" i="8" s="1"/>
  <c r="F48" i="10"/>
  <c r="F78" i="10"/>
  <c r="F20" i="11" s="1"/>
  <c r="E50" i="10"/>
  <c r="F19" i="7"/>
  <c r="G19" i="7" s="1"/>
  <c r="E20" i="7" s="1"/>
  <c r="D25" i="7"/>
  <c r="M14" i="7" s="1"/>
  <c r="E52" i="10" l="1"/>
  <c r="M22" i="12" s="1"/>
  <c r="E40" i="12" s="1"/>
  <c r="H12" i="17"/>
  <c r="H12" i="13"/>
  <c r="H12" i="12"/>
  <c r="H12" i="11"/>
  <c r="F46" i="10"/>
  <c r="N14" i="17"/>
  <c r="N16" i="17" s="1"/>
  <c r="N22" i="17" s="1"/>
  <c r="N14" i="13"/>
  <c r="N16" i="13" s="1"/>
  <c r="N22" i="13" s="1"/>
  <c r="N14" i="12"/>
  <c r="G17" i="17"/>
  <c r="G18" i="17" s="1"/>
  <c r="G17" i="13"/>
  <c r="G18" i="13" s="1"/>
  <c r="G17" i="12"/>
  <c r="D47" i="13"/>
  <c r="L27" i="13"/>
  <c r="L28" i="13" s="1"/>
  <c r="D174" i="10"/>
  <c r="M16" i="12"/>
  <c r="E40" i="13"/>
  <c r="M25" i="13"/>
  <c r="C30" i="17"/>
  <c r="C30" i="13"/>
  <c r="C30" i="12"/>
  <c r="M25" i="17"/>
  <c r="E40" i="17"/>
  <c r="D5" i="8"/>
  <c r="D6" i="8"/>
  <c r="D7" i="8"/>
  <c r="D4" i="8"/>
  <c r="F18" i="11"/>
  <c r="F18" i="12"/>
  <c r="L27" i="17"/>
  <c r="L28" i="17" s="1"/>
  <c r="L29" i="17" s="1"/>
  <c r="L30" i="17" s="1"/>
  <c r="D47" i="17"/>
  <c r="D90" i="10"/>
  <c r="D26" i="11"/>
  <c r="C20" i="8"/>
  <c r="C98" i="11"/>
  <c r="C101" i="11" s="1"/>
  <c r="C89" i="10"/>
  <c r="G76" i="10"/>
  <c r="G17" i="11"/>
  <c r="H125" i="10"/>
  <c r="H126" i="10" s="1"/>
  <c r="H72" i="10"/>
  <c r="H75" i="10" s="1"/>
  <c r="G44" i="10"/>
  <c r="G48" i="10"/>
  <c r="G78" i="10"/>
  <c r="G20" i="11" s="1"/>
  <c r="F50" i="10"/>
  <c r="D33" i="8"/>
  <c r="C34" i="8"/>
  <c r="D193" i="3"/>
  <c r="F20" i="7"/>
  <c r="G20" i="7" s="1"/>
  <c r="E21" i="7" s="1"/>
  <c r="D26" i="7"/>
  <c r="E107" i="11" l="1"/>
  <c r="C35" i="8"/>
  <c r="I34" i="8" s="1"/>
  <c r="L29" i="13"/>
  <c r="L30" i="13" s="1"/>
  <c r="F40" i="17"/>
  <c r="N25" i="17"/>
  <c r="G46" i="10"/>
  <c r="O16" i="12" s="1"/>
  <c r="O14" i="17"/>
  <c r="O16" i="17" s="1"/>
  <c r="O22" i="17" s="1"/>
  <c r="O14" i="13"/>
  <c r="O16" i="13" s="1"/>
  <c r="O22" i="13" s="1"/>
  <c r="O14" i="12"/>
  <c r="G18" i="11"/>
  <c r="G18" i="12"/>
  <c r="C31" i="17"/>
  <c r="C31" i="13"/>
  <c r="C31" i="12"/>
  <c r="D32" i="11"/>
  <c r="C47" i="11" s="1"/>
  <c r="C58" i="11" s="1"/>
  <c r="C73" i="11" s="1"/>
  <c r="D86" i="11" s="1"/>
  <c r="D32" i="12"/>
  <c r="G60" i="12" s="1"/>
  <c r="M27" i="17"/>
  <c r="M28" i="17" s="1"/>
  <c r="M29" i="17" s="1"/>
  <c r="M30" i="17" s="1"/>
  <c r="E47" i="17"/>
  <c r="E174" i="10"/>
  <c r="N16" i="12"/>
  <c r="F52" i="10"/>
  <c r="H17" i="13"/>
  <c r="H18" i="13" s="1"/>
  <c r="H17" i="17"/>
  <c r="H18" i="17" s="1"/>
  <c r="H17" i="12"/>
  <c r="E47" i="13"/>
  <c r="M27" i="13"/>
  <c r="M28" i="13" s="1"/>
  <c r="E20" i="8"/>
  <c r="E22" i="8" s="1"/>
  <c r="C21" i="10" s="1"/>
  <c r="C23" i="10" s="1"/>
  <c r="C22" i="8"/>
  <c r="G20" i="8" s="1"/>
  <c r="F40" i="13"/>
  <c r="N25" i="13"/>
  <c r="C90" i="10"/>
  <c r="C31" i="11"/>
  <c r="H76" i="10"/>
  <c r="H17" i="11"/>
  <c r="H78" i="10"/>
  <c r="H20" i="11" s="1"/>
  <c r="G50" i="10"/>
  <c r="D34" i="8"/>
  <c r="D35" i="8" s="1"/>
  <c r="E33" i="8"/>
  <c r="D192" i="3"/>
  <c r="C139" i="10"/>
  <c r="C92" i="10"/>
  <c r="C95" i="10" s="1"/>
  <c r="C103" i="10" s="1"/>
  <c r="D27" i="7"/>
  <c r="F21" i="7"/>
  <c r="G21" i="7" s="1"/>
  <c r="E22" i="7" s="1"/>
  <c r="M15" i="7"/>
  <c r="G52" i="10" l="1"/>
  <c r="O22" i="12" s="1"/>
  <c r="G40" i="12" s="1"/>
  <c r="G174" i="10"/>
  <c r="F174" i="10"/>
  <c r="F47" i="13"/>
  <c r="N27" i="13"/>
  <c r="N28" i="13" s="1"/>
  <c r="G21" i="8"/>
  <c r="G22" i="8"/>
  <c r="F47" i="17"/>
  <c r="N27" i="17"/>
  <c r="N28" i="17" s="1"/>
  <c r="N29" i="17" s="1"/>
  <c r="N30" i="17" s="1"/>
  <c r="C32" i="11"/>
  <c r="C46" i="11" s="1"/>
  <c r="C57" i="11" s="1"/>
  <c r="C32" i="17"/>
  <c r="C32" i="13"/>
  <c r="C32" i="12"/>
  <c r="M29" i="13"/>
  <c r="M30" i="13" s="1"/>
  <c r="G40" i="13"/>
  <c r="O25" i="13"/>
  <c r="O25" i="17"/>
  <c r="G40" i="17"/>
  <c r="C104" i="10"/>
  <c r="C105" i="10" s="1"/>
  <c r="C108" i="10" s="1"/>
  <c r="H18" i="11"/>
  <c r="H18" i="12"/>
  <c r="F107" i="11"/>
  <c r="N22" i="12"/>
  <c r="F40" i="12" s="1"/>
  <c r="I29" i="8"/>
  <c r="I33" i="8"/>
  <c r="I30" i="8"/>
  <c r="I31" i="8"/>
  <c r="I35" i="8"/>
  <c r="I28" i="8"/>
  <c r="I32" i="8"/>
  <c r="C143" i="10"/>
  <c r="D139" i="10"/>
  <c r="F33" i="8"/>
  <c r="E34" i="8"/>
  <c r="E35" i="8" s="1"/>
  <c r="F22" i="7"/>
  <c r="G22" i="7" s="1"/>
  <c r="E23" i="7" s="1"/>
  <c r="M16" i="7"/>
  <c r="D28" i="7"/>
  <c r="G107" i="11" l="1"/>
  <c r="G47" i="13"/>
  <c r="O27" i="13"/>
  <c r="O28" i="13" s="1"/>
  <c r="N29" i="13"/>
  <c r="N30" i="13" s="1"/>
  <c r="O27" i="17"/>
  <c r="O28" i="17" s="1"/>
  <c r="O29" i="17" s="1"/>
  <c r="O30" i="17" s="1"/>
  <c r="G47" i="17"/>
  <c r="C72" i="11"/>
  <c r="C152" i="10"/>
  <c r="C157" i="10" s="1"/>
  <c r="C158" i="10" s="1"/>
  <c r="D46" i="11" s="1"/>
  <c r="E46" i="11" s="1"/>
  <c r="F46" i="11" s="1"/>
  <c r="C151" i="10"/>
  <c r="G33" i="8"/>
  <c r="G34" i="8" s="1"/>
  <c r="G35" i="8" s="1"/>
  <c r="F34" i="8"/>
  <c r="F35" i="8" s="1"/>
  <c r="E139" i="10"/>
  <c r="M17" i="7"/>
  <c r="F23" i="7"/>
  <c r="G23" i="7" s="1"/>
  <c r="E24" i="7" s="1"/>
  <c r="D29" i="7"/>
  <c r="O29" i="13" l="1"/>
  <c r="O30" i="13" s="1"/>
  <c r="D156" i="10"/>
  <c r="C153" i="10"/>
  <c r="C85" i="11"/>
  <c r="F139" i="10"/>
  <c r="F24" i="7"/>
  <c r="G24" i="7" s="1"/>
  <c r="E25" i="7" s="1"/>
  <c r="D30" i="7"/>
  <c r="M18" i="7"/>
  <c r="M19" i="7" s="1"/>
  <c r="E85" i="11" l="1"/>
  <c r="E86" i="11" s="1"/>
  <c r="F59" i="17"/>
  <c r="F59" i="12"/>
  <c r="F59" i="13"/>
  <c r="G139" i="10"/>
  <c r="D31" i="7"/>
  <c r="G85" i="11" l="1"/>
  <c r="G86" i="11" s="1"/>
  <c r="H59" i="17"/>
  <c r="I59" i="17" s="1"/>
  <c r="H59" i="13"/>
  <c r="I59" i="13" s="1"/>
  <c r="I60" i="13" s="1"/>
  <c r="H59" i="12"/>
  <c r="H139" i="10"/>
  <c r="D32" i="7"/>
  <c r="N14" i="7"/>
  <c r="F25" i="7"/>
  <c r="I59" i="12" l="1"/>
  <c r="I60" i="12" s="1"/>
  <c r="H60" i="12"/>
  <c r="H60" i="13"/>
  <c r="I60" i="17"/>
  <c r="H60" i="17"/>
  <c r="D98" i="10"/>
  <c r="C53" i="10"/>
  <c r="C55" i="10" s="1"/>
  <c r="O14" i="7"/>
  <c r="D97" i="10" s="1"/>
  <c r="G25" i="7"/>
  <c r="E26" i="7" s="1"/>
  <c r="D33" i="7"/>
  <c r="C114" i="11" l="1"/>
  <c r="K25" i="12"/>
  <c r="C47" i="12" s="1"/>
  <c r="C57" i="10"/>
  <c r="C133" i="10"/>
  <c r="C135" i="10" s="1"/>
  <c r="D101" i="10"/>
  <c r="D103" i="10" s="1"/>
  <c r="D104" i="10" s="1"/>
  <c r="D105" i="10" s="1"/>
  <c r="D108" i="10" s="1"/>
  <c r="D34" i="7"/>
  <c r="P14" i="7"/>
  <c r="C136" i="10" s="1"/>
  <c r="C58" i="10" l="1"/>
  <c r="C59" i="10" s="1"/>
  <c r="K27" i="12"/>
  <c r="D134" i="10"/>
  <c r="E82" i="10"/>
  <c r="E83" i="10" s="1"/>
  <c r="C137" i="10"/>
  <c r="C144" i="10" s="1"/>
  <c r="C146" i="10" s="1"/>
  <c r="D116" i="10"/>
  <c r="D118" i="10" s="1"/>
  <c r="E106" i="10"/>
  <c r="F26" i="7"/>
  <c r="G26" i="7" s="1"/>
  <c r="E27" i="7" s="1"/>
  <c r="D35" i="7"/>
  <c r="E24" i="11" l="1"/>
  <c r="D142" i="10"/>
  <c r="K29" i="12"/>
  <c r="E25" i="17"/>
  <c r="E26" i="17" s="1"/>
  <c r="E32" i="17" s="1"/>
  <c r="E25" i="13"/>
  <c r="E26" i="13" s="1"/>
  <c r="E32" i="13" s="1"/>
  <c r="E25" i="12"/>
  <c r="C178" i="10"/>
  <c r="K28" i="12"/>
  <c r="E24" i="17"/>
  <c r="E24" i="13"/>
  <c r="E24" i="12"/>
  <c r="D130" i="10"/>
  <c r="E84" i="10"/>
  <c r="E26" i="12" s="1"/>
  <c r="E25" i="11"/>
  <c r="C60" i="10"/>
  <c r="D36" i="7"/>
  <c r="G61" i="13" l="1"/>
  <c r="H61" i="13" s="1"/>
  <c r="G61" i="17"/>
  <c r="H61" i="17" s="1"/>
  <c r="C41" i="12"/>
  <c r="C108" i="11"/>
  <c r="D141" i="10"/>
  <c r="D143" i="10" s="1"/>
  <c r="D151" i="10" s="1"/>
  <c r="K30" i="12"/>
  <c r="E90" i="10"/>
  <c r="E26" i="11"/>
  <c r="F27" i="7"/>
  <c r="G27" i="7" s="1"/>
  <c r="E28" i="7" s="1"/>
  <c r="D37" i="7"/>
  <c r="D152" i="10" l="1"/>
  <c r="D157" i="10" s="1"/>
  <c r="D158" i="10" s="1"/>
  <c r="C54" i="13" s="1"/>
  <c r="E140" i="10"/>
  <c r="C109" i="11"/>
  <c r="C120" i="11" s="1"/>
  <c r="C115" i="11"/>
  <c r="C116" i="11" s="1"/>
  <c r="C41" i="13"/>
  <c r="C48" i="12"/>
  <c r="C49" i="12" s="1"/>
  <c r="C42" i="12"/>
  <c r="C53" i="12" s="1"/>
  <c r="E32" i="11"/>
  <c r="C48" i="11" s="1"/>
  <c r="C59" i="11" s="1"/>
  <c r="E32" i="12"/>
  <c r="E156" i="10"/>
  <c r="D38" i="7"/>
  <c r="D47" i="11" l="1"/>
  <c r="E47" i="11" s="1"/>
  <c r="F47" i="11" s="1"/>
  <c r="D153" i="10"/>
  <c r="C121" i="11"/>
  <c r="C122" i="11" s="1"/>
  <c r="C54" i="17"/>
  <c r="C54" i="12"/>
  <c r="C55" i="12" s="1"/>
  <c r="G61" i="12"/>
  <c r="H61" i="12" s="1"/>
  <c r="C41" i="17"/>
  <c r="C48" i="13"/>
  <c r="C49" i="13" s="1"/>
  <c r="C42" i="13"/>
  <c r="C53" i="13" s="1"/>
  <c r="C55" i="13" s="1"/>
  <c r="C74" i="11"/>
  <c r="F28" i="7"/>
  <c r="G28" i="7" s="1"/>
  <c r="E29" i="7" s="1"/>
  <c r="D39" i="7"/>
  <c r="C48" i="17" l="1"/>
  <c r="C49" i="17" s="1"/>
  <c r="C42" i="17"/>
  <c r="C53" i="17" s="1"/>
  <c r="C55" i="17" s="1"/>
  <c r="D87" i="11"/>
  <c r="E87" i="11" s="1"/>
  <c r="D40" i="7"/>
  <c r="F29" i="7" l="1"/>
  <c r="G29" i="7" s="1"/>
  <c r="E30" i="7" s="1"/>
  <c r="D41" i="7"/>
  <c r="D42" i="7" l="1"/>
  <c r="D43" i="7" l="1"/>
  <c r="F30" i="7"/>
  <c r="G30" i="7" s="1"/>
  <c r="E31" i="7" s="1"/>
  <c r="F31" i="7" l="1"/>
  <c r="G31" i="7" s="1"/>
  <c r="E32" i="7" s="1"/>
  <c r="D44" i="7"/>
  <c r="F32" i="7" l="1"/>
  <c r="G32" i="7" s="1"/>
  <c r="E33" i="7" s="1"/>
  <c r="D45" i="7"/>
  <c r="F33" i="7" l="1"/>
  <c r="G33" i="7" s="1"/>
  <c r="E34" i="7" s="1"/>
  <c r="D46" i="7"/>
  <c r="F34" i="7" l="1"/>
  <c r="G34" i="7" s="1"/>
  <c r="E35" i="7" s="1"/>
  <c r="D47" i="7"/>
  <c r="D48" i="7" l="1"/>
  <c r="F35" i="7"/>
  <c r="G35" i="7" s="1"/>
  <c r="E36" i="7" s="1"/>
  <c r="F36" i="7" l="1"/>
  <c r="G36" i="7" s="1"/>
  <c r="E37" i="7" s="1"/>
  <c r="D49" i="7"/>
  <c r="D50" i="7" l="1"/>
  <c r="D51" i="7" l="1"/>
  <c r="F37" i="7"/>
  <c r="G37" i="7" s="1"/>
  <c r="E38" i="7" s="1"/>
  <c r="N15" i="7"/>
  <c r="D53" i="10" l="1"/>
  <c r="D55" i="10" s="1"/>
  <c r="E98" i="10"/>
  <c r="P15" i="7"/>
  <c r="D136" i="10" s="1"/>
  <c r="D52" i="7"/>
  <c r="O15" i="7"/>
  <c r="E97" i="10" s="1"/>
  <c r="D114" i="11" l="1"/>
  <c r="L25" i="12"/>
  <c r="D47" i="12" s="1"/>
  <c r="D57" i="10"/>
  <c r="L27" i="12" s="1"/>
  <c r="D133" i="10"/>
  <c r="D135" i="10" s="1"/>
  <c r="E101" i="10"/>
  <c r="E103" i="10" s="1"/>
  <c r="E104" i="10" s="1"/>
  <c r="E105" i="10" s="1"/>
  <c r="E108" i="10" s="1"/>
  <c r="D53" i="7"/>
  <c r="F38" i="7"/>
  <c r="G38" i="7" s="1"/>
  <c r="E39" i="7" s="1"/>
  <c r="E134" i="10" l="1"/>
  <c r="F82" i="10"/>
  <c r="F24" i="17" s="1"/>
  <c r="D58" i="10"/>
  <c r="D59" i="10" s="1"/>
  <c r="D137" i="10"/>
  <c r="C166" i="10"/>
  <c r="C163" i="10"/>
  <c r="F106" i="10"/>
  <c r="E116" i="10"/>
  <c r="E118" i="10" s="1"/>
  <c r="D54" i="7"/>
  <c r="F83" i="10" l="1"/>
  <c r="F25" i="13" s="1"/>
  <c r="F26" i="13" s="1"/>
  <c r="F32" i="13" s="1"/>
  <c r="F24" i="12"/>
  <c r="F24" i="11"/>
  <c r="F24" i="13"/>
  <c r="E142" i="10"/>
  <c r="L29" i="12"/>
  <c r="D178" i="10"/>
  <c r="L28" i="12"/>
  <c r="E130" i="10"/>
  <c r="D144" i="10"/>
  <c r="D146" i="10" s="1"/>
  <c r="C170" i="10"/>
  <c r="D60" i="10"/>
  <c r="D55" i="7"/>
  <c r="F39" i="7"/>
  <c r="G39" i="7" s="1"/>
  <c r="E40" i="7" s="1"/>
  <c r="F25" i="17" l="1"/>
  <c r="F26" i="17" s="1"/>
  <c r="F32" i="17" s="1"/>
  <c r="G62" i="17" s="1"/>
  <c r="H62" i="17" s="1"/>
  <c r="F25" i="12"/>
  <c r="F25" i="11"/>
  <c r="F84" i="10"/>
  <c r="F26" i="12" s="1"/>
  <c r="G62" i="13"/>
  <c r="H62" i="13" s="1"/>
  <c r="D108" i="11"/>
  <c r="D41" i="12"/>
  <c r="E141" i="10"/>
  <c r="F140" i="10" s="1"/>
  <c r="L30" i="12"/>
  <c r="D56" i="7"/>
  <c r="F26" i="11" l="1"/>
  <c r="F90" i="10"/>
  <c r="F32" i="11" s="1"/>
  <c r="C49" i="11" s="1"/>
  <c r="C60" i="11" s="1"/>
  <c r="E143" i="10"/>
  <c r="E151" i="10" s="1"/>
  <c r="D41" i="13"/>
  <c r="D48" i="12"/>
  <c r="D49" i="12" s="1"/>
  <c r="D42" i="12"/>
  <c r="D53" i="12" s="1"/>
  <c r="D115" i="11"/>
  <c r="D116" i="11" s="1"/>
  <c r="D109" i="11"/>
  <c r="D120" i="11" s="1"/>
  <c r="F40" i="7"/>
  <c r="G40" i="7" s="1"/>
  <c r="E41" i="7" s="1"/>
  <c r="D57" i="7"/>
  <c r="E152" i="10" l="1"/>
  <c r="E157" i="10" s="1"/>
  <c r="E158" i="10" s="1"/>
  <c r="D54" i="13" s="1"/>
  <c r="F32" i="12"/>
  <c r="G62" i="12" s="1"/>
  <c r="H62" i="12" s="1"/>
  <c r="D41" i="17"/>
  <c r="D48" i="13"/>
  <c r="D49" i="13" s="1"/>
  <c r="D42" i="13"/>
  <c r="D53" i="13" s="1"/>
  <c r="F156" i="10"/>
  <c r="C75" i="11"/>
  <c r="D58" i="7"/>
  <c r="D48" i="11" l="1"/>
  <c r="E48" i="11" s="1"/>
  <c r="F48" i="11" s="1"/>
  <c r="D121" i="11"/>
  <c r="D122" i="11" s="1"/>
  <c r="E153" i="10"/>
  <c r="D54" i="12"/>
  <c r="D55" i="12" s="1"/>
  <c r="D54" i="17"/>
  <c r="D55" i="13"/>
  <c r="D48" i="17"/>
  <c r="D49" i="17" s="1"/>
  <c r="D42" i="17"/>
  <c r="D53" i="17" s="1"/>
  <c r="D88" i="11"/>
  <c r="E88" i="11" s="1"/>
  <c r="F41" i="7"/>
  <c r="G41" i="7" s="1"/>
  <c r="E42" i="7" s="1"/>
  <c r="D59" i="7"/>
  <c r="D55" i="17" l="1"/>
  <c r="D60" i="7"/>
  <c r="F42" i="7" l="1"/>
  <c r="G42" i="7" s="1"/>
  <c r="E43" i="7" s="1"/>
  <c r="D61" i="7"/>
  <c r="D62" i="7" l="1"/>
  <c r="F43" i="7"/>
  <c r="G43" i="7" s="1"/>
  <c r="E44" i="7" s="1"/>
  <c r="F44" i="7" l="1"/>
  <c r="G44" i="7" s="1"/>
  <c r="E45" i="7" s="1"/>
  <c r="D63" i="7"/>
  <c r="F45" i="7" l="1"/>
  <c r="G45" i="7" s="1"/>
  <c r="E46" i="7" s="1"/>
  <c r="D64" i="7"/>
  <c r="F46" i="7" l="1"/>
  <c r="G46" i="7" s="1"/>
  <c r="E47" i="7" s="1"/>
  <c r="D65" i="7"/>
  <c r="F47" i="7" l="1"/>
  <c r="G47" i="7" s="1"/>
  <c r="E48" i="7" s="1"/>
  <c r="D66" i="7"/>
  <c r="D67" i="7" l="1"/>
  <c r="F48" i="7"/>
  <c r="G48" i="7" s="1"/>
  <c r="E49" i="7" s="1"/>
  <c r="D68" i="7" l="1"/>
  <c r="D69" i="7" l="1"/>
  <c r="F49" i="7"/>
  <c r="G49" i="7" s="1"/>
  <c r="E50" i="7" s="1"/>
  <c r="N16" i="7"/>
  <c r="E53" i="10" l="1"/>
  <c r="E55" i="10" s="1"/>
  <c r="F98" i="10"/>
  <c r="O16" i="7"/>
  <c r="F97" i="10" s="1"/>
  <c r="P16" i="7"/>
  <c r="E136" i="10" s="1"/>
  <c r="D70" i="7"/>
  <c r="E114" i="11" l="1"/>
  <c r="M25" i="12"/>
  <c r="E47" i="12" s="1"/>
  <c r="E57" i="10"/>
  <c r="M27" i="12" s="1"/>
  <c r="E133" i="10"/>
  <c r="E135" i="10" s="1"/>
  <c r="F101" i="10"/>
  <c r="F103" i="10" s="1"/>
  <c r="F104" i="10" s="1"/>
  <c r="F105" i="10" s="1"/>
  <c r="F108" i="10" s="1"/>
  <c r="F50" i="7"/>
  <c r="G50" i="7" s="1"/>
  <c r="E51" i="7" s="1"/>
  <c r="D71" i="7"/>
  <c r="F134" i="10" l="1"/>
  <c r="E58" i="10"/>
  <c r="M28" i="12" s="1"/>
  <c r="G82" i="10"/>
  <c r="G83" i="10" s="1"/>
  <c r="E137" i="10"/>
  <c r="D166" i="10"/>
  <c r="D163" i="10"/>
  <c r="F116" i="10"/>
  <c r="F118" i="10" s="1"/>
  <c r="G106" i="10"/>
  <c r="D72" i="7"/>
  <c r="E178" i="10" l="1"/>
  <c r="E59" i="10"/>
  <c r="M29" i="12" s="1"/>
  <c r="G25" i="17"/>
  <c r="G26" i="17" s="1"/>
  <c r="G32" i="17" s="1"/>
  <c r="G25" i="13"/>
  <c r="G26" i="13" s="1"/>
  <c r="G32" i="13" s="1"/>
  <c r="G25" i="12"/>
  <c r="G24" i="17"/>
  <c r="G24" i="13"/>
  <c r="G24" i="12"/>
  <c r="G24" i="11"/>
  <c r="E144" i="10"/>
  <c r="E146" i="10" s="1"/>
  <c r="D170" i="10"/>
  <c r="F130" i="10"/>
  <c r="G84" i="10"/>
  <c r="G26" i="12" s="1"/>
  <c r="G25" i="11"/>
  <c r="F51" i="7"/>
  <c r="G51" i="7" s="1"/>
  <c r="E52" i="7" s="1"/>
  <c r="D73" i="7"/>
  <c r="F142" i="10" l="1"/>
  <c r="E60" i="10"/>
  <c r="E41" i="12"/>
  <c r="E108" i="11"/>
  <c r="G63" i="13"/>
  <c r="H63" i="13" s="1"/>
  <c r="G63" i="17"/>
  <c r="H63" i="17" s="1"/>
  <c r="G90" i="10"/>
  <c r="G26" i="11"/>
  <c r="F52" i="7"/>
  <c r="G52" i="7" s="1"/>
  <c r="E53" i="7" s="1"/>
  <c r="M30" i="12" l="1"/>
  <c r="F141" i="10"/>
  <c r="E115" i="11"/>
  <c r="E116" i="11" s="1"/>
  <c r="E109" i="11"/>
  <c r="E120" i="11" s="1"/>
  <c r="G32" i="11"/>
  <c r="C50" i="11" s="1"/>
  <c r="C61" i="11" s="1"/>
  <c r="G32" i="12"/>
  <c r="E41" i="13"/>
  <c r="E48" i="12"/>
  <c r="E49" i="12" s="1"/>
  <c r="E42" i="12"/>
  <c r="E53" i="12" s="1"/>
  <c r="F53" i="7"/>
  <c r="G53" i="7" s="1"/>
  <c r="E54" i="7" s="1"/>
  <c r="F143" i="10" l="1"/>
  <c r="G140" i="10"/>
  <c r="E41" i="17"/>
  <c r="E48" i="13"/>
  <c r="E49" i="13" s="1"/>
  <c r="E42" i="13"/>
  <c r="E53" i="13" s="1"/>
  <c r="G63" i="12"/>
  <c r="H63" i="12" s="1"/>
  <c r="C76" i="11"/>
  <c r="F54" i="7"/>
  <c r="G54" i="7" s="1"/>
  <c r="E55" i="7" s="1"/>
  <c r="F152" i="10" l="1"/>
  <c r="F157" i="10" s="1"/>
  <c r="F158" i="10" s="1"/>
  <c r="F151" i="10"/>
  <c r="E48" i="17"/>
  <c r="E49" i="17" s="1"/>
  <c r="E42" i="17"/>
  <c r="E53" i="17" s="1"/>
  <c r="D89" i="11"/>
  <c r="E89" i="11" s="1"/>
  <c r="F55" i="7"/>
  <c r="G55" i="7" s="1"/>
  <c r="E56" i="7" s="1"/>
  <c r="E54" i="12" l="1"/>
  <c r="E55" i="12" s="1"/>
  <c r="D49" i="11"/>
  <c r="E49" i="11" s="1"/>
  <c r="F49" i="11" s="1"/>
  <c r="E121" i="11"/>
  <c r="E122" i="11" s="1"/>
  <c r="E54" i="17"/>
  <c r="E55" i="17" s="1"/>
  <c r="E54" i="13"/>
  <c r="E55" i="13" s="1"/>
  <c r="F153" i="10"/>
  <c r="G156" i="10"/>
  <c r="F56" i="7"/>
  <c r="G56" i="7" s="1"/>
  <c r="E57" i="7" s="1"/>
  <c r="F57" i="7" l="1"/>
  <c r="G57" i="7" s="1"/>
  <c r="E58" i="7" s="1"/>
  <c r="F58" i="7" l="1"/>
  <c r="G58" i="7" s="1"/>
  <c r="E59" i="7" s="1"/>
  <c r="F59" i="7" l="1"/>
  <c r="G59" i="7" s="1"/>
  <c r="E60" i="7" s="1"/>
  <c r="F60" i="7" l="1"/>
  <c r="G60" i="7" s="1"/>
  <c r="E61" i="7" s="1"/>
  <c r="F61" i="7" l="1"/>
  <c r="G61" i="7" s="1"/>
  <c r="E62" i="7" s="1"/>
  <c r="N17" i="7"/>
  <c r="F53" i="10" l="1"/>
  <c r="F55" i="10" s="1"/>
  <c r="G98" i="10"/>
  <c r="O17" i="7"/>
  <c r="G97" i="10" s="1"/>
  <c r="P17" i="7"/>
  <c r="F136" i="10" s="1"/>
  <c r="F114" i="11" l="1"/>
  <c r="N25" i="12"/>
  <c r="F47" i="12" s="1"/>
  <c r="F57" i="10"/>
  <c r="N27" i="12" s="1"/>
  <c r="F133" i="10"/>
  <c r="F135" i="10" s="1"/>
  <c r="G101" i="10"/>
  <c r="G103" i="10" s="1"/>
  <c r="G104" i="10" s="1"/>
  <c r="G105" i="10" s="1"/>
  <c r="G108" i="10" s="1"/>
  <c r="F62" i="7"/>
  <c r="G62" i="7" s="1"/>
  <c r="E63" i="7" s="1"/>
  <c r="G134" i="10" l="1"/>
  <c r="H82" i="10"/>
  <c r="H24" i="13" s="1"/>
  <c r="F58" i="10"/>
  <c r="F59" i="10" s="1"/>
  <c r="F137" i="10"/>
  <c r="E166" i="10"/>
  <c r="E163" i="10"/>
  <c r="H106" i="10"/>
  <c r="G116" i="10"/>
  <c r="G118" i="10" s="1"/>
  <c r="H24" i="17" l="1"/>
  <c r="H83" i="10"/>
  <c r="H25" i="12" s="1"/>
  <c r="N28" i="12"/>
  <c r="H24" i="12"/>
  <c r="H24" i="11"/>
  <c r="F178" i="10"/>
  <c r="G142" i="10"/>
  <c r="N29" i="12"/>
  <c r="G130" i="10"/>
  <c r="F144" i="10"/>
  <c r="F146" i="10" s="1"/>
  <c r="E170" i="10"/>
  <c r="F60" i="10"/>
  <c r="F63" i="7"/>
  <c r="G63" i="7" s="1"/>
  <c r="E64" i="7" s="1"/>
  <c r="H84" i="10" l="1"/>
  <c r="H26" i="12" s="1"/>
  <c r="H25" i="13"/>
  <c r="H26" i="13" s="1"/>
  <c r="H32" i="13" s="1"/>
  <c r="C63" i="13" s="1"/>
  <c r="H25" i="11"/>
  <c r="H25" i="17"/>
  <c r="H26" i="17" s="1"/>
  <c r="H32" i="17" s="1"/>
  <c r="C63" i="17" s="1"/>
  <c r="G141" i="10"/>
  <c r="G143" i="10" s="1"/>
  <c r="N30" i="12"/>
  <c r="F108" i="11"/>
  <c r="F41" i="12"/>
  <c r="H90" i="10"/>
  <c r="H26" i="11"/>
  <c r="H140" i="10" l="1"/>
  <c r="G64" i="13"/>
  <c r="H64" i="13" s="1"/>
  <c r="C64" i="13"/>
  <c r="G64" i="17"/>
  <c r="H64" i="17" s="1"/>
  <c r="C64" i="17"/>
  <c r="H32" i="11"/>
  <c r="C51" i="11" s="1"/>
  <c r="C62" i="11" s="1"/>
  <c r="H32" i="12"/>
  <c r="F41" i="13"/>
  <c r="F48" i="12"/>
  <c r="F49" i="12" s="1"/>
  <c r="F42" i="12"/>
  <c r="F53" i="12" s="1"/>
  <c r="F115" i="11"/>
  <c r="F116" i="11" s="1"/>
  <c r="F109" i="11"/>
  <c r="F120" i="11" s="1"/>
  <c r="G152" i="10"/>
  <c r="G157" i="10" s="1"/>
  <c r="G158" i="10" s="1"/>
  <c r="G151" i="10"/>
  <c r="F64" i="7"/>
  <c r="G64" i="7" s="1"/>
  <c r="E65" i="7" s="1"/>
  <c r="F54" i="17" l="1"/>
  <c r="F54" i="12"/>
  <c r="F55" i="12" s="1"/>
  <c r="F54" i="13"/>
  <c r="F48" i="13"/>
  <c r="F49" i="13" s="1"/>
  <c r="F41" i="17"/>
  <c r="F42" i="13"/>
  <c r="F53" i="13" s="1"/>
  <c r="C63" i="12"/>
  <c r="C64" i="12"/>
  <c r="C77" i="11"/>
  <c r="C66" i="11"/>
  <c r="H156" i="10"/>
  <c r="G153" i="10"/>
  <c r="F121" i="11"/>
  <c r="F122" i="11" s="1"/>
  <c r="D50" i="11"/>
  <c r="E50" i="11" s="1"/>
  <c r="F50" i="11" s="1"/>
  <c r="F65" i="7"/>
  <c r="G65" i="7" s="1"/>
  <c r="E66" i="7" s="1"/>
  <c r="F55" i="13" l="1"/>
  <c r="F48" i="17"/>
  <c r="F49" i="17" s="1"/>
  <c r="F42" i="17"/>
  <c r="F53" i="17" s="1"/>
  <c r="F55" i="17" s="1"/>
  <c r="D90" i="11"/>
  <c r="C78" i="11"/>
  <c r="F66" i="7"/>
  <c r="G66" i="7" s="1"/>
  <c r="E67" i="7" s="1"/>
  <c r="E90" i="11" l="1"/>
  <c r="G64" i="12"/>
  <c r="H64" i="12" s="1"/>
  <c r="F67" i="7"/>
  <c r="G67" i="7" s="1"/>
  <c r="E68" i="7" s="1"/>
  <c r="F68" i="7" l="1"/>
  <c r="G68" i="7" s="1"/>
  <c r="E69" i="7" s="1"/>
  <c r="F69" i="7" l="1"/>
  <c r="G69" i="7" s="1"/>
  <c r="E70" i="7" s="1"/>
  <c r="F70" i="7" l="1"/>
  <c r="G70" i="7" s="1"/>
  <c r="E71" i="7" s="1"/>
  <c r="F71" i="7" l="1"/>
  <c r="G71" i="7" s="1"/>
  <c r="E72" i="7" s="1"/>
  <c r="F72" i="7" l="1"/>
  <c r="G72" i="7" s="1"/>
  <c r="E73" i="7" s="1"/>
  <c r="F73" i="7" l="1"/>
  <c r="P18" i="7" s="1"/>
  <c r="N18" i="7"/>
  <c r="H98" i="10" l="1"/>
  <c r="G53" i="10"/>
  <c r="G55" i="10" s="1"/>
  <c r="O18" i="7"/>
  <c r="N19" i="7"/>
  <c r="G114" i="11" l="1"/>
  <c r="O25" i="12"/>
  <c r="G47" i="12" s="1"/>
  <c r="O19" i="7"/>
  <c r="H97" i="10"/>
  <c r="G57" i="10"/>
  <c r="H134" i="10" l="1"/>
  <c r="H135" i="10" s="1"/>
  <c r="H137" i="10" s="1"/>
  <c r="O27" i="12"/>
  <c r="G58" i="10"/>
  <c r="O28" i="12" s="1"/>
  <c r="G133" i="10"/>
  <c r="G135" i="10" s="1"/>
  <c r="H101" i="10"/>
  <c r="H103" i="10" s="1"/>
  <c r="H104" i="10" s="1"/>
  <c r="H105" i="10" s="1"/>
  <c r="H108" i="10" s="1"/>
  <c r="H116" i="10" s="1"/>
  <c r="H118" i="10" s="1"/>
  <c r="G137" i="10" l="1"/>
  <c r="F163" i="10"/>
  <c r="F166" i="10"/>
  <c r="H130" i="10"/>
  <c r="G163" i="10"/>
  <c r="G166" i="10"/>
  <c r="G59" i="10"/>
  <c r="O29" i="12" s="1"/>
  <c r="G178" i="10"/>
  <c r="G170" i="10" l="1"/>
  <c r="G108" i="11"/>
  <c r="G41" i="12"/>
  <c r="G60" i="10"/>
  <c r="H142" i="10"/>
  <c r="G144" i="10"/>
  <c r="G146" i="10" s="1"/>
  <c r="F170" i="10"/>
  <c r="G115" i="11" l="1"/>
  <c r="G116" i="11" s="1"/>
  <c r="G109" i="11"/>
  <c r="G120" i="11" s="1"/>
  <c r="H141" i="10"/>
  <c r="H143" i="10" s="1"/>
  <c r="O30" i="12"/>
  <c r="G41" i="13"/>
  <c r="G48" i="12"/>
  <c r="G49" i="12" s="1"/>
  <c r="G42" i="12"/>
  <c r="G53" i="12" s="1"/>
  <c r="G48" i="13" l="1"/>
  <c r="G49" i="13" s="1"/>
  <c r="G41" i="17"/>
  <c r="G42" i="13"/>
  <c r="G53" i="13" s="1"/>
  <c r="H144" i="10"/>
  <c r="H146" i="10" s="1"/>
  <c r="H152" i="10"/>
  <c r="H157" i="10" s="1"/>
  <c r="H158" i="10" s="1"/>
  <c r="H151" i="10"/>
  <c r="G54" i="12" l="1"/>
  <c r="G55" i="12" s="1"/>
  <c r="G54" i="17"/>
  <c r="G54" i="13"/>
  <c r="G55" i="13" s="1"/>
  <c r="H153" i="10"/>
  <c r="G48" i="17"/>
  <c r="G49" i="17" s="1"/>
  <c r="G42" i="17"/>
  <c r="G53" i="17" s="1"/>
  <c r="G121" i="11"/>
  <c r="G122" i="11" s="1"/>
  <c r="D51" i="11"/>
  <c r="E51" i="11" s="1"/>
  <c r="F51" i="11" s="1"/>
  <c r="F52" i="11" s="1"/>
  <c r="G55" i="17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edgar armando balcazar navarro</author>
  </authors>
  <commentList>
    <comment ref="C97" authorId="0" shapeId="0" xr:uid="{FE5B8E8F-DCE6-4EA7-A8C8-35E518011B6B}">
      <text>
        <r>
          <rPr>
            <b/>
            <sz val="9"/>
            <color indexed="81"/>
            <rFont val="Tahoma"/>
            <family val="2"/>
          </rPr>
          <t>VIENE DEL EXCEL EXTERIOR, JUSTIFICARLO</t>
        </r>
      </text>
    </comment>
  </commentList>
</comments>
</file>

<file path=xl/sharedStrings.xml><?xml version="1.0" encoding="utf-8"?>
<sst xmlns="http://schemas.openxmlformats.org/spreadsheetml/2006/main" count="999" uniqueCount="429">
  <si>
    <t>INGREDIENTES</t>
  </si>
  <si>
    <t>COSTO TOTAL</t>
  </si>
  <si>
    <t>COSTO PRODUCTO</t>
  </si>
  <si>
    <t>CANT</t>
  </si>
  <si>
    <t>HARINA AVENA</t>
  </si>
  <si>
    <t>COST U X g</t>
  </si>
  <si>
    <t>PESO en g</t>
  </si>
  <si>
    <t>CANT USADA EN g</t>
  </si>
  <si>
    <t>HARINA DE COCO</t>
  </si>
  <si>
    <t>PSYLLIUM</t>
  </si>
  <si>
    <t>CACAO EN POLVO</t>
  </si>
  <si>
    <t>ACEITE DE COCO</t>
  </si>
  <si>
    <t xml:space="preserve">CHOCOLATE </t>
  </si>
  <si>
    <t>ENDULCORANTE</t>
  </si>
  <si>
    <t>HUEVOS</t>
  </si>
  <si>
    <t>VALOR CANT USADA</t>
  </si>
  <si>
    <t>TOTAL</t>
  </si>
  <si>
    <t>CANT PORCIONES</t>
  </si>
  <si>
    <t>COSTO UNITARIO</t>
  </si>
  <si>
    <t>BROWNIE  DE 50 GRAMOS</t>
  </si>
  <si>
    <t>MANTEQUILLA MANI NAT</t>
  </si>
  <si>
    <t>LECHE ALMENDRAS</t>
  </si>
  <si>
    <t>TERRENOS</t>
  </si>
  <si>
    <t>DESCRIPCION</t>
  </si>
  <si>
    <t>COSTO</t>
  </si>
  <si>
    <t>CONSTRUCCIONES</t>
  </si>
  <si>
    <t>MUEBLES Y ENSERES</t>
  </si>
  <si>
    <t>CONCEPTO</t>
  </si>
  <si>
    <t>CANTIDAD</t>
  </si>
  <si>
    <t>VALOR TOTAL</t>
  </si>
  <si>
    <t>VALOR UNITARIO</t>
  </si>
  <si>
    <t>MAQUINARIA Y EQUIPO</t>
  </si>
  <si>
    <t>EQUIPOS DE OFICINA</t>
  </si>
  <si>
    <t>INVERSION FIJA-CONCEPTO</t>
  </si>
  <si>
    <t>VALOR</t>
  </si>
  <si>
    <t>INVERSION DIFERIDA</t>
  </si>
  <si>
    <t>PORCENTAJES DE PRORRATEO</t>
  </si>
  <si>
    <t>OPERATIVO</t>
  </si>
  <si>
    <t>ADMINISTRATIVO</t>
  </si>
  <si>
    <t>Servicio de acueducto, alcantarillado y aseo</t>
  </si>
  <si>
    <t>FACTOR</t>
  </si>
  <si>
    <t>MANO DE OBRA DIRECTA</t>
  </si>
  <si>
    <t>CARGO</t>
  </si>
  <si>
    <t>SALARIO BASICO</t>
  </si>
  <si>
    <t>FACTOR PRESTACIONAL</t>
  </si>
  <si>
    <t>VALOR TOTAL ANUAL</t>
  </si>
  <si>
    <t>DETALLE</t>
  </si>
  <si>
    <t>TIEMPO A DEPRECIAR</t>
  </si>
  <si>
    <t>VALOR A DEPRECIAR</t>
  </si>
  <si>
    <t>prorrateo depreciaciones</t>
  </si>
  <si>
    <t>depreciacion</t>
  </si>
  <si>
    <t>porcentaje prorrateo</t>
  </si>
  <si>
    <t>asignacion depreciacion</t>
  </si>
  <si>
    <t>DEPRECIACION</t>
  </si>
  <si>
    <t>DISTRIBUCION DE DEPRECIACION</t>
  </si>
  <si>
    <t>MATERIA PRIMA</t>
  </si>
  <si>
    <t>VALOR ANUAL</t>
  </si>
  <si>
    <t>COMPRA DE LOTE PARA CONSTRUCCION</t>
  </si>
  <si>
    <t>CONSTRUCCIONES Y EDIFICACIONES</t>
  </si>
  <si>
    <t>BATIDORA</t>
  </si>
  <si>
    <t>HORNO</t>
  </si>
  <si>
    <t>SET TAZONES</t>
  </si>
  <si>
    <t>SET DE ESPATULAS REPOSTERIA</t>
  </si>
  <si>
    <t>SET ESPATULAS REPOSTERIA METALICAS</t>
  </si>
  <si>
    <t xml:space="preserve">BASCULA DIGITAL </t>
  </si>
  <si>
    <t>CONGELADOR</t>
  </si>
  <si>
    <t>BANDEJA ANTIADHERENTE</t>
  </si>
  <si>
    <t>MESA ACERO INOXIDABLE</t>
  </si>
  <si>
    <t>ESCRITORIO EN L</t>
  </si>
  <si>
    <t>ESCRITORIO SENCILLO</t>
  </si>
  <si>
    <t>SILLA EJECUTIVA</t>
  </si>
  <si>
    <t>MESA EJECUTIVA</t>
  </si>
  <si>
    <t>SOFA EN L</t>
  </si>
  <si>
    <t>ESTANTERIA</t>
  </si>
  <si>
    <t>INODORO</t>
  </si>
  <si>
    <t>LAVAMANOS</t>
  </si>
  <si>
    <t>FREGADERO</t>
  </si>
  <si>
    <t>SILLA ERGONOMICA</t>
  </si>
  <si>
    <t>SILLA  INTERLOCUTORA</t>
  </si>
  <si>
    <t>COMPUTADOR</t>
  </si>
  <si>
    <t>IMPRESORA</t>
  </si>
  <si>
    <t>TELEFONO</t>
  </si>
  <si>
    <t>PROYECTOR</t>
  </si>
  <si>
    <t>CAMARA DE SEGURIDAD</t>
  </si>
  <si>
    <t>adecuaciones</t>
  </si>
  <si>
    <t>legalizacion</t>
  </si>
  <si>
    <t>consulta marca</t>
  </si>
  <si>
    <t>registro marca</t>
  </si>
  <si>
    <t>rut</t>
  </si>
  <si>
    <t>papeleo restante</t>
  </si>
  <si>
    <t>total</t>
  </si>
  <si>
    <t>mano de obra</t>
  </si>
  <si>
    <t>materiales</t>
  </si>
  <si>
    <t>Lanzamiento/publicidad</t>
  </si>
  <si>
    <t>publicidad de lanzamiento</t>
  </si>
  <si>
    <t>instagram</t>
  </si>
  <si>
    <t>facebook</t>
  </si>
  <si>
    <t>folletos</t>
  </si>
  <si>
    <t>arrendamento primer mes</t>
  </si>
  <si>
    <t>arrendamiento</t>
  </si>
  <si>
    <t>area administrativa</t>
  </si>
  <si>
    <t>produccion</t>
  </si>
  <si>
    <t>area  en m2</t>
  </si>
  <si>
    <t>Servicio de Gas</t>
  </si>
  <si>
    <t>Canon de arrendamiento</t>
  </si>
  <si>
    <t>Servicio de Energía electrica</t>
  </si>
  <si>
    <t>servicio de internet banda ancha y telefono</t>
  </si>
  <si>
    <t>PRODUCCION</t>
  </si>
  <si>
    <t>ADMINISTRACION</t>
  </si>
  <si>
    <t>SERVICIO</t>
  </si>
  <si>
    <t xml:space="preserve">INVERSION FIJA </t>
  </si>
  <si>
    <t>Prorrateo de Costos y Gastos en servicios mensuales</t>
  </si>
  <si>
    <t>Costos y Gastos de servicios  Mensuales</t>
  </si>
  <si>
    <t>salud</t>
  </si>
  <si>
    <t>Prestaciones sociales mano de obra directa</t>
  </si>
  <si>
    <t>Arl riesgo tipo 3</t>
  </si>
  <si>
    <t>Pension</t>
  </si>
  <si>
    <t>Dotacion</t>
  </si>
  <si>
    <t>Vacaciones</t>
  </si>
  <si>
    <t>Intereses cesantias</t>
  </si>
  <si>
    <t>cesantias</t>
  </si>
  <si>
    <t>prima</t>
  </si>
  <si>
    <t>parafiscales</t>
  </si>
  <si>
    <t>Auxiliares de cocina</t>
  </si>
  <si>
    <t>AUXILIO TRANSPORTE</t>
  </si>
  <si>
    <t>PRORRATEOS</t>
  </si>
  <si>
    <t>DEPRECIACION DE FIJOS</t>
  </si>
  <si>
    <t>DEPR ANUAL</t>
  </si>
  <si>
    <t>DEPR MENSUAL</t>
  </si>
  <si>
    <t>PARTICIPACION</t>
  </si>
  <si>
    <t>P</t>
  </si>
  <si>
    <t>BROWNIE</t>
  </si>
  <si>
    <t>CU 2024</t>
  </si>
  <si>
    <t>CU 2025</t>
  </si>
  <si>
    <t>CU 2026</t>
  </si>
  <si>
    <t>CU 2027</t>
  </si>
  <si>
    <t>INFLACION ESTIMADA</t>
  </si>
  <si>
    <t>CU MP 2023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</si>
  <si>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</si>
  <si>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</si>
  <si>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</si>
  <si>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</si>
  <si>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</si>
  <si>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</si>
  <si>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</si>
  <si>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</si>
  <si>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</si>
  <si>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</si>
  <si>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</si>
  <si>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</si>
  <si>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costos indirectos de fabricacion</t>
  </si>
  <si>
    <t>Detalle</t>
  </si>
  <si>
    <t>valor mensual</t>
  </si>
  <si>
    <t>valor anual</t>
  </si>
  <si>
    <t>depreciacion muebles y enseres</t>
  </si>
  <si>
    <t>depreciacion maquinaria y equipo</t>
  </si>
  <si>
    <t>depreciacion equipos de oficina</t>
  </si>
  <si>
    <t>servicios</t>
  </si>
  <si>
    <t>total costo del producto</t>
  </si>
  <si>
    <t>Mano de obra directa</t>
  </si>
  <si>
    <t>Costos indirectos de fabricacion</t>
  </si>
  <si>
    <t>Materia prima</t>
  </si>
  <si>
    <t>COSTO UNIDAD</t>
  </si>
  <si>
    <t>COSTO MENSUAL</t>
  </si>
  <si>
    <t>UNDS PROYECTADAS AÑO</t>
  </si>
  <si>
    <t>COSTO ANUAL</t>
  </si>
  <si>
    <t>COSTO POR UNIDAD PROMEDIO MENSUAL</t>
  </si>
  <si>
    <t>gasto personal administrativo</t>
  </si>
  <si>
    <t>gastos de administracion</t>
  </si>
  <si>
    <t>amortizacion</t>
  </si>
  <si>
    <t>5 años</t>
  </si>
  <si>
    <t>amortizacion de diferidos</t>
  </si>
  <si>
    <t>seguro de planta 1%</t>
  </si>
  <si>
    <t>mantenimiento 2%</t>
  </si>
  <si>
    <t>outsourcing logistico transporte</t>
  </si>
  <si>
    <t>gastos personal en ventas</t>
  </si>
  <si>
    <t>gerente</t>
  </si>
  <si>
    <t>asistente gerencia</t>
  </si>
  <si>
    <t>agente comercial</t>
  </si>
  <si>
    <t>gastos de administracion y ventas</t>
  </si>
  <si>
    <t>Gasto personal en ventas</t>
  </si>
  <si>
    <t>Gasto de Administracion</t>
  </si>
  <si>
    <t>Gastos personal administrativo</t>
  </si>
  <si>
    <t>gastos Financieros</t>
  </si>
  <si>
    <t>TOTAL PRÉSTAMO</t>
  </si>
  <si>
    <t>TIEMPO</t>
  </si>
  <si>
    <t>Meses</t>
  </si>
  <si>
    <t>TASA MENSUAL</t>
  </si>
  <si>
    <t>Mensual</t>
  </si>
  <si>
    <t>CUOTAS</t>
  </si>
  <si>
    <t>CUOTA</t>
  </si>
  <si>
    <t>PAGO</t>
  </si>
  <si>
    <t>INTERESES</t>
  </si>
  <si>
    <t>ABONO A CAPITAL</t>
  </si>
  <si>
    <t>SALDO</t>
  </si>
  <si>
    <t>AÑO</t>
  </si>
  <si>
    <t>PAGOS</t>
  </si>
  <si>
    <t>ENTIDAD</t>
  </si>
  <si>
    <t>BANCOLOMBIA</t>
  </si>
  <si>
    <t>MONTO INTERESES MES 1</t>
  </si>
  <si>
    <t>CAPITAL DE TRABAJO</t>
  </si>
  <si>
    <t xml:space="preserve">VALOR </t>
  </si>
  <si>
    <t>COSTO TOTAL DEL PRODUCTO</t>
  </si>
  <si>
    <t>DEPRECIACIONES Y AMORTIZACIONES</t>
  </si>
  <si>
    <t>GASTO ADMINISTRACION Y VENTAS</t>
  </si>
  <si>
    <t>GASTOS FINANCIEROS</t>
  </si>
  <si>
    <t>GRAVAMEN DEL 4 POR MIL</t>
  </si>
  <si>
    <t>INVERSION TOTAL</t>
  </si>
  <si>
    <t>INVERSION FIJA</t>
  </si>
  <si>
    <t>INVERSION CAPITAL DE TRABAJO</t>
  </si>
  <si>
    <t>APORTES DE LOS SOCIOS</t>
  </si>
  <si>
    <t>CREDITO A SOLICITAR</t>
  </si>
  <si>
    <t>APORTES</t>
  </si>
  <si>
    <t>COSTOS FIJOS</t>
  </si>
  <si>
    <t>COSTOS INDIRECTOS FIJOS</t>
  </si>
  <si>
    <t>GASTOS DE ADMINISTRACION Y VENTAS</t>
  </si>
  <si>
    <t>COSTOS VARIABLES</t>
  </si>
  <si>
    <t>COSTOS INDIRECTOS VARIABLES</t>
  </si>
  <si>
    <t>Costos anuales fijos</t>
  </si>
  <si>
    <t>Costos anuales variables</t>
  </si>
  <si>
    <t>COSTOS TOTAL UNITARIO</t>
  </si>
  <si>
    <t>CANT UNIDADES</t>
  </si>
  <si>
    <t>COSTO UND</t>
  </si>
  <si>
    <t>ESTADO DE COSTOS</t>
  </si>
  <si>
    <t>Inventario Inicial MP</t>
  </si>
  <si>
    <t>compras MP</t>
  </si>
  <si>
    <t>Inventario final MP</t>
  </si>
  <si>
    <t>costo MP consumida</t>
  </si>
  <si>
    <t>MOD</t>
  </si>
  <si>
    <t>CIF</t>
  </si>
  <si>
    <t>Inflación estimada</t>
  </si>
  <si>
    <t>Crecimiento Anual del mercado</t>
  </si>
  <si>
    <t>Proyecciones Venta por Unidades 2023</t>
  </si>
  <si>
    <t xml:space="preserve">Proyecciones de ventas 2023 </t>
  </si>
  <si>
    <t>Total de ventas proyectadas 2023</t>
  </si>
  <si>
    <t>Ventas 2024</t>
  </si>
  <si>
    <t>Ventas 2025</t>
  </si>
  <si>
    <t>Ventas 2026</t>
  </si>
  <si>
    <t>Ventas 2027</t>
  </si>
  <si>
    <t>Total Mensual</t>
  </si>
  <si>
    <t xml:space="preserve">costo </t>
  </si>
  <si>
    <t>CMV</t>
  </si>
  <si>
    <t>Proyecciones unidades a vender</t>
  </si>
  <si>
    <t>Unidades</t>
  </si>
  <si>
    <t>Incremento de ventas</t>
  </si>
  <si>
    <t>Tasa de Inflación esperada</t>
  </si>
  <si>
    <t>Año 1</t>
  </si>
  <si>
    <t>Año 2</t>
  </si>
  <si>
    <t>Año 3</t>
  </si>
  <si>
    <t>Año 4</t>
  </si>
  <si>
    <t>Año 5</t>
  </si>
  <si>
    <t>Precio de venta</t>
  </si>
  <si>
    <t>Costo Total por unidad</t>
  </si>
  <si>
    <t xml:space="preserve">Utilidad </t>
  </si>
  <si>
    <t>Precio de venta estimado</t>
  </si>
  <si>
    <t>Precio de venta Final redondeado</t>
  </si>
  <si>
    <t>Precio de venta año 1</t>
  </si>
  <si>
    <t>Precio de venta año 2</t>
  </si>
  <si>
    <t>Precio de venta año 3</t>
  </si>
  <si>
    <t>Precio de venta año 4</t>
  </si>
  <si>
    <t>Precio de venta año 5</t>
  </si>
  <si>
    <t>Proyección de Estado de Resultados</t>
  </si>
  <si>
    <t>Ingresos operacionales</t>
  </si>
  <si>
    <t xml:space="preserve">Total Ingresos </t>
  </si>
  <si>
    <t>Materia Prima</t>
  </si>
  <si>
    <t>Costos Indirectos de Fabricación Fijos</t>
  </si>
  <si>
    <t>Costos Indirectos de Fabricación Var.</t>
  </si>
  <si>
    <t>Total de costo Operacinal</t>
  </si>
  <si>
    <t>Utilidad Bruta</t>
  </si>
  <si>
    <t>Personal Administrativo</t>
  </si>
  <si>
    <t>Gastos de Administración</t>
  </si>
  <si>
    <t>Personal de Ventas</t>
  </si>
  <si>
    <t>Total Gastos de Administración y Venta</t>
  </si>
  <si>
    <t>Utilidad Operacional</t>
  </si>
  <si>
    <t>Gastos Financieros</t>
  </si>
  <si>
    <t>4 x 1.000</t>
  </si>
  <si>
    <t>Utilidad antes de Impuestos</t>
  </si>
  <si>
    <t>Impuestos 35%</t>
  </si>
  <si>
    <t>Utilidad Neta</t>
  </si>
  <si>
    <t>Reservas 10%</t>
  </si>
  <si>
    <t>Año 0</t>
  </si>
  <si>
    <t>Proyección de flujo de caja</t>
  </si>
  <si>
    <t>Ingresos Operacionales</t>
  </si>
  <si>
    <t>Cartera</t>
  </si>
  <si>
    <t>Total Ingresos Operacionales</t>
  </si>
  <si>
    <t>Pago de Materia Prima</t>
  </si>
  <si>
    <t>Pago de MOD</t>
  </si>
  <si>
    <t>Pago de costos Indirectos Fijos</t>
  </si>
  <si>
    <t>Depreciaciones</t>
  </si>
  <si>
    <t>Pago de costos indirectos Variables</t>
  </si>
  <si>
    <t>Total pagos de costos operacionales</t>
  </si>
  <si>
    <t>FLUJO DE CAJA OPERACIONAL BRUTO</t>
  </si>
  <si>
    <t>PAGO DE COSTOS</t>
  </si>
  <si>
    <t>PAGO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</si>
  <si>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</si>
  <si>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</si>
  <si>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</si>
  <si>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</si>
  <si>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</si>
  <si>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</si>
  <si>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</si>
  <si>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Inversion fija</t>
  </si>
  <si>
    <t>Inversion diferida</t>
  </si>
  <si>
    <t>Inversion en capital de trabajo</t>
  </si>
  <si>
    <t>Total de inversiones</t>
  </si>
  <si>
    <t xml:space="preserve">FLUJO DE CAJA LIBRE </t>
  </si>
  <si>
    <t>FINANCIACION</t>
  </si>
  <si>
    <t>Aportes de los socios</t>
  </si>
  <si>
    <t>Credito financiero</t>
  </si>
  <si>
    <t>Otras fuentes</t>
  </si>
  <si>
    <t>TOTAL INGRESOS DE FINANCIACION</t>
  </si>
  <si>
    <t>EGRESOS DE FINANCIACION</t>
  </si>
  <si>
    <t>Abonas a capital</t>
  </si>
  <si>
    <t>Pago de intereses</t>
  </si>
  <si>
    <t>Gravamen del 4 x 1000</t>
  </si>
  <si>
    <t>Pagos de utilidades</t>
  </si>
  <si>
    <t>TOTAL EGRESOS DE FINANCIACION</t>
  </si>
  <si>
    <t>valor residual</t>
  </si>
  <si>
    <t xml:space="preserve">FLUJO DE CAJA DE FINANCIACION </t>
  </si>
  <si>
    <t>FLUJO NETO DE CAJA</t>
  </si>
  <si>
    <t>Flujo de caja del periodo</t>
  </si>
  <si>
    <t>Saldo anterior de caja y bancos</t>
  </si>
  <si>
    <t>SALDO FINAL DE CAJA Y BANCOS</t>
  </si>
  <si>
    <t>Caja y Bancos</t>
  </si>
  <si>
    <t>Inventarios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</si>
  <si>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</si>
  <si>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</si>
  <si>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</si>
  <si>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</si>
  <si>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</si>
  <si>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</si>
  <si>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</si>
  <si>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</si>
  <si>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</si>
  <si>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Amortización diferida</t>
  </si>
  <si>
    <t>Activo Diferido Neto</t>
  </si>
  <si>
    <t>ACTIVO TOTAL</t>
  </si>
  <si>
    <t>Proveedores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</si>
  <si>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</si>
  <si>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</si>
  <si>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</si>
  <si>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</si>
  <si>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</si>
  <si>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</si>
  <si>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</si>
  <si>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</si>
  <si>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</si>
  <si>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</si>
  <si>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</si>
  <si>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VERIFICACION DE SALDOS</t>
  </si>
  <si>
    <t>Deuda Largo Plazo</t>
  </si>
  <si>
    <t>Patrimonio</t>
  </si>
  <si>
    <t>Tasa deuda a Largo Plazo</t>
  </si>
  <si>
    <t>Tasa ANUAL</t>
  </si>
  <si>
    <t>Anual</t>
  </si>
  <si>
    <t>Tasa Patrimonio</t>
  </si>
  <si>
    <t>Flujo de Caja libre</t>
  </si>
  <si>
    <t>Tasa de Oportunidad</t>
  </si>
  <si>
    <t>DTF</t>
  </si>
  <si>
    <t>RIESGO</t>
  </si>
  <si>
    <t>BETA</t>
  </si>
  <si>
    <t>balance</t>
  </si>
  <si>
    <t>tasa de deuda a largo plazo</t>
  </si>
  <si>
    <t>deuda a largo plazo</t>
  </si>
  <si>
    <t>tasa de descuento o opportundidad efectiva anual</t>
  </si>
  <si>
    <t>VPN</t>
  </si>
  <si>
    <t>FLUJO ESPERADO</t>
  </si>
  <si>
    <t>TASA DESCUENTO</t>
  </si>
  <si>
    <t>FACTOR DESCUENTO</t>
  </si>
  <si>
    <t>TOTAL VPN</t>
  </si>
  <si>
    <t>WACC</t>
  </si>
  <si>
    <t>VPN VERSION 2</t>
  </si>
  <si>
    <t>TASA</t>
  </si>
  <si>
    <t>TIR</t>
  </si>
  <si>
    <t>Efectivo anual</t>
  </si>
  <si>
    <t>PRI (recuperacion de la inversion)</t>
  </si>
  <si>
    <t>inversion</t>
  </si>
  <si>
    <t>flujo caja anu</t>
  </si>
  <si>
    <t>inversion - f caja anual</t>
  </si>
  <si>
    <t>años</t>
  </si>
  <si>
    <t>meses</t>
  </si>
  <si>
    <t>PRI</t>
  </si>
  <si>
    <t>MESES</t>
  </si>
  <si>
    <t>Punto de equilibrio</t>
  </si>
  <si>
    <t>costos fijos</t>
  </si>
  <si>
    <t>precio de venta</t>
  </si>
  <si>
    <t>costo variable unit</t>
  </si>
  <si>
    <t>Qu</t>
  </si>
  <si>
    <t>PUNTO DE EQUILIBRIO</t>
  </si>
  <si>
    <t>ROA</t>
  </si>
  <si>
    <t>AÑO 1</t>
  </si>
  <si>
    <t>AÑO 2</t>
  </si>
  <si>
    <t>AÑO 3</t>
  </si>
  <si>
    <t>AÑO 4</t>
  </si>
  <si>
    <t>AÑO 5</t>
  </si>
  <si>
    <t>utilidad antes de impuesto</t>
  </si>
  <si>
    <t>activos totales</t>
  </si>
  <si>
    <t>utilidad operativa</t>
  </si>
  <si>
    <t>wacc</t>
  </si>
  <si>
    <t>roa</t>
  </si>
  <si>
    <t>Rentabilidad del  patrimonio</t>
  </si>
  <si>
    <t>EVA</t>
  </si>
  <si>
    <t xml:space="preserve">RENTABILIDAD PATROMONIO </t>
  </si>
  <si>
    <t>RAZON CORRIENTE</t>
  </si>
  <si>
    <t>NIVEL DE ENDEUDAMIENTO</t>
  </si>
  <si>
    <t>MARGEN BRUTO DE GANANCIA</t>
  </si>
  <si>
    <t>VALOR ACTUAL</t>
  </si>
  <si>
    <t>AÑO 0</t>
  </si>
  <si>
    <t>Adimistrativos</t>
  </si>
  <si>
    <t>Incremento en ventas</t>
  </si>
  <si>
    <t>Tasa de inflación</t>
  </si>
  <si>
    <t>Tasa de descuento</t>
  </si>
  <si>
    <t>Periodo</t>
  </si>
  <si>
    <t>Inversión</t>
  </si>
  <si>
    <t>Flujo Caja Anual</t>
  </si>
  <si>
    <t>Inversión - F.Caja</t>
  </si>
  <si>
    <t>Escenario Probable</t>
  </si>
  <si>
    <t>Escenario optimista</t>
  </si>
  <si>
    <t>COMENTARIOS</t>
  </si>
  <si>
    <t>Peso de un huevo promedio (75grs)</t>
  </si>
  <si>
    <t>TOTAL GRAMOS</t>
  </si>
  <si>
    <t>GRAMO APROX POR PORCION</t>
  </si>
  <si>
    <t>TOTAL UND</t>
  </si>
  <si>
    <t>Escenario Pesimista</t>
  </si>
  <si>
    <t>Para el escenario pesimista se realiza el mismo proceso que en el escenario optimista. Sin embargo, a diferencia del anterior, se proyecta un crecimiento de solo un 1% anual a lo largo de los 5 periodos compuestos por el ejercicio.</t>
  </si>
  <si>
    <t>Para el escenario optimista se tienen en cuenta los estados financieros desarrollados en el escenario probable, al cual se le modifica el crecimiento esperado, incrementándolo hasta un 12%.</t>
  </si>
  <si>
    <t>Brownie  50gr</t>
  </si>
  <si>
    <t>las unidades de venta proyectadas se calcularon a partir de la investigacion de mercado, la cual reflejó que la capacidad de absorcion del mismo ( mercado ) seria superior  a las 400.000 unidades mensuales, se decidio establecer un promedio de 6800 unidades mensuales lo cual corresponde al 1,7%  del mercado.</t>
  </si>
  <si>
    <t>Valor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</si>
</sst>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\ #,##0.00;[Red]\-&quot;$&quot;\ #,##0.00"/>
    <numFmt numFmtId="165" formatCode="_-&quot;$&quot;\ * #,##0.00_-;\-&quot;$&quot;\ * #,##0.00_-;_-&quot;$&quot;\ * &quot;-&quot;??_-;_-@_-"/>
    <numFmt numFmtId="166" formatCode="_-&quot;$&quot;* #,##0_-;\-&quot;$&quot;* #,##0_-;_-&quot;$&quot;* &quot;-&quot;??_-;_-@_-"/>
    <numFmt numFmtId="167" formatCode="_(&quot;$&quot;\ * #,##0_);_(&quot;$&quot;\ * \(#,##0\);_(&quot;$&quot;\ * &quot;-&quot;_);_(@_)"/>
    <numFmt numFmtId="168" formatCode="_(&quot;$&quot;\ * #,##0.00_);_(&quot;$&quot;\ * \(#,##0.00\);_(&quot;$&quot;\ * &quot;-&quot;??_);_(@_)"/>
    <numFmt numFmtId="169" formatCode="_ &quot;$&quot;\ * #,##0.00_ ;_ &quot;$&quot;\ * \-#,##0.00_ ;_ &quot;$&quot;\ * &quot;-&quot;??_ ;_ @_ "/>
    <numFmt numFmtId="170" formatCode="_ [$€-2]\ * #,##0.00_ ;_ [$€-2]\ * \-#,##0.00_ ;_ [$€-2]\ * &quot;-&quot;??_ "/>
    <numFmt numFmtId="171" formatCode="0.0%"/>
    <numFmt numFmtId="172" formatCode="0.0000%"/>
    <numFmt numFmtId="173" formatCode="_-* #,##0_-;\-* #,##0_-;_-* &quot;-&quot;??_-;_-@_-"/>
    <numFmt numFmtId="174" formatCode="0\ &quot;und=225g&quot;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9"/>
      <color indexed="81"/>
      <name val="Tahoma"/>
      <family val="2"/>
    </font>
    <font>
      <b/>
      <sz val="11"/>
      <color theme="1"/>
      <name val="Times New Roman"/>
      <family val="1"/>
    </font>
    <font>
      <sz val="12"/>
      <color theme="1"/>
      <name val="Times New Roman"/>
      <family val="1"/>
    </font>
    <font>
      <b/>
      <sz val="11"/>
      <color rgb="FF002060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i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i/>
      <sz val="36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" fillId="0" borderId="0"/>
    <xf numFmtId="170" fontId="3" fillId="0" borderId="0" applyFont="0" applyFill="0" applyBorder="0" applyAlignment="0" applyProtection="0"/>
    <xf numFmtId="169" fontId="3" fillId="0" borderId="0" applyFont="0" applyFill="0" applyBorder="0" applyAlignment="0" applyProtection="0"/>
    <xf numFmtId="168" fontId="14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76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/>
    <xf numFmtId="0" fontId="0" fillId="0" borderId="1" xfId="0" applyBorder="1"/>
    <xf numFmtId="0" fontId="0" fillId="2" borderId="1" xfId="0" applyFill="1" applyBorder="1"/>
    <xf numFmtId="166" fontId="0" fillId="0" borderId="1" xfId="1" applyNumberFormat="1" applyFont="1" applyBorder="1"/>
    <xf numFmtId="0" fontId="0" fillId="4" borderId="1" xfId="0" applyFill="1" applyBorder="1"/>
    <xf numFmtId="0" fontId="0" fillId="5" borderId="0" xfId="0" applyFill="1"/>
    <xf numFmtId="0" fontId="0" fillId="6" borderId="1" xfId="0" applyFill="1" applyBorder="1"/>
    <xf numFmtId="0" fontId="0" fillId="4" borderId="0" xfId="0" applyFill="1"/>
    <xf numFmtId="0" fontId="3" fillId="0" borderId="1" xfId="0" applyFont="1" applyBorder="1"/>
    <xf numFmtId="10" fontId="3" fillId="0" borderId="2" xfId="2" applyNumberFormat="1" applyFont="1" applyBorder="1" applyAlignment="1" applyProtection="1">
      <alignment horizontal="center"/>
    </xf>
    <xf numFmtId="0" fontId="3" fillId="0" borderId="0" xfId="0" applyFont="1"/>
    <xf numFmtId="0" fontId="2" fillId="0" borderId="0" xfId="0" applyFont="1"/>
    <xf numFmtId="167" fontId="3" fillId="0" borderId="2" xfId="1" applyNumberFormat="1" applyFont="1" applyFill="1" applyBorder="1" applyAlignment="1" applyProtection="1">
      <alignment horizontal="center" vertical="top" wrapText="1"/>
    </xf>
    <xf numFmtId="10" fontId="3" fillId="7" borderId="1" xfId="2" applyNumberFormat="1" applyFont="1" applyFill="1" applyBorder="1" applyAlignment="1" applyProtection="1">
      <alignment horizontal="right"/>
    </xf>
    <xf numFmtId="167" fontId="3" fillId="7" borderId="1" xfId="0" applyNumberFormat="1" applyFont="1" applyFill="1" applyBorder="1"/>
    <xf numFmtId="0" fontId="0" fillId="8" borderId="1" xfId="0" applyFill="1" applyBorder="1"/>
    <xf numFmtId="166" fontId="0" fillId="4" borderId="1" xfId="1" applyNumberFormat="1" applyFont="1" applyFill="1" applyBorder="1"/>
    <xf numFmtId="166" fontId="0" fillId="0" borderId="0" xfId="1" applyNumberFormat="1" applyFont="1"/>
    <xf numFmtId="43" fontId="3" fillId="0" borderId="0" xfId="3" applyFont="1"/>
    <xf numFmtId="44" fontId="3" fillId="0" borderId="1" xfId="1" applyFont="1" applyBorder="1"/>
    <xf numFmtId="9" fontId="3" fillId="0" borderId="1" xfId="0" applyNumberFormat="1" applyFont="1" applyBorder="1"/>
    <xf numFmtId="10" fontId="3" fillId="0" borderId="1" xfId="0" applyNumberFormat="1" applyFont="1" applyBorder="1"/>
    <xf numFmtId="0" fontId="3" fillId="9" borderId="1" xfId="0" applyFont="1" applyFill="1" applyBorder="1"/>
    <xf numFmtId="167" fontId="3" fillId="9" borderId="1" xfId="0" applyNumberFormat="1" applyFont="1" applyFill="1" applyBorder="1"/>
    <xf numFmtId="9" fontId="0" fillId="0" borderId="1" xfId="2" applyFont="1" applyBorder="1"/>
    <xf numFmtId="9" fontId="0" fillId="4" borderId="1" xfId="0" applyNumberFormat="1" applyFill="1" applyBorder="1"/>
    <xf numFmtId="44" fontId="0" fillId="0" borderId="1" xfId="0" applyNumberFormat="1" applyBorder="1"/>
    <xf numFmtId="44" fontId="0" fillId="0" borderId="2" xfId="1" applyFont="1" applyBorder="1" applyAlignment="1"/>
    <xf numFmtId="44" fontId="0" fillId="0" borderId="4" xfId="1" applyFont="1" applyBorder="1" applyAlignment="1"/>
    <xf numFmtId="44" fontId="0" fillId="4" borderId="2" xfId="1" applyFont="1" applyFill="1" applyBorder="1" applyAlignment="1"/>
    <xf numFmtId="44" fontId="0" fillId="4" borderId="4" xfId="1" applyFont="1" applyFill="1" applyBorder="1" applyAlignment="1"/>
    <xf numFmtId="166" fontId="0" fillId="0" borderId="2" xfId="1" applyNumberFormat="1" applyFont="1" applyBorder="1" applyAlignment="1"/>
    <xf numFmtId="166" fontId="0" fillId="0" borderId="4" xfId="1" applyNumberFormat="1" applyFont="1" applyBorder="1" applyAlignment="1"/>
    <xf numFmtId="166" fontId="0" fillId="4" borderId="2" xfId="0" applyNumberFormat="1" applyFill="1" applyBorder="1"/>
    <xf numFmtId="0" fontId="0" fillId="4" borderId="4" xfId="0" applyFill="1" applyBorder="1"/>
    <xf numFmtId="9" fontId="3" fillId="0" borderId="2" xfId="2" applyFont="1" applyBorder="1" applyAlignment="1" applyProtection="1">
      <alignment horizontal="left" indent="4"/>
    </xf>
    <xf numFmtId="9" fontId="3" fillId="7" borderId="1" xfId="2" applyFont="1" applyFill="1" applyBorder="1" applyAlignment="1" applyProtection="1">
      <alignment horizontal="left" indent="4"/>
    </xf>
    <xf numFmtId="9" fontId="0" fillId="0" borderId="0" xfId="2" applyFont="1"/>
    <xf numFmtId="0" fontId="0" fillId="6" borderId="11" xfId="0" applyFill="1" applyBorder="1"/>
    <xf numFmtId="167" fontId="3" fillId="9" borderId="2" xfId="1" applyNumberFormat="1" applyFont="1" applyFill="1" applyBorder="1" applyAlignment="1" applyProtection="1">
      <alignment horizontal="center" vertical="top" wrapText="1"/>
    </xf>
    <xf numFmtId="0" fontId="5" fillId="10" borderId="0" xfId="0" applyFont="1" applyFill="1" applyAlignment="1">
      <alignment horizontal="center"/>
    </xf>
    <xf numFmtId="0" fontId="0" fillId="7" borderId="1" xfId="0" applyFill="1" applyBorder="1" applyAlignment="1">
      <alignment horizontal="left"/>
    </xf>
    <xf numFmtId="0" fontId="0" fillId="9" borderId="1" xfId="0" applyFill="1" applyBorder="1"/>
    <xf numFmtId="44" fontId="0" fillId="0" borderId="0" xfId="0" applyNumberFormat="1"/>
    <xf numFmtId="167" fontId="0" fillId="0" borderId="1" xfId="0" applyNumberFormat="1" applyBorder="1"/>
    <xf numFmtId="167" fontId="0" fillId="4" borderId="1" xfId="0" applyNumberFormat="1" applyFill="1" applyBorder="1"/>
    <xf numFmtId="0" fontId="0" fillId="7" borderId="0" xfId="0" applyFill="1" applyAlignment="1">
      <alignment horizontal="left"/>
    </xf>
    <xf numFmtId="166" fontId="0" fillId="0" borderId="1" xfId="0" applyNumberFormat="1" applyBorder="1"/>
    <xf numFmtId="166" fontId="0" fillId="4" borderId="1" xfId="0" applyNumberFormat="1" applyFill="1" applyBorder="1"/>
    <xf numFmtId="44" fontId="0" fillId="4" borderId="1" xfId="0" applyNumberFormat="1" applyFill="1" applyBorder="1"/>
    <xf numFmtId="0" fontId="0" fillId="0" borderId="0" xfId="1" applyNumberFormat="1" applyFont="1"/>
    <xf numFmtId="0" fontId="5" fillId="11" borderId="0" xfId="0" applyFont="1" applyFill="1"/>
    <xf numFmtId="0" fontId="5" fillId="11" borderId="0" xfId="1" applyNumberFormat="1" applyFont="1" applyFill="1"/>
    <xf numFmtId="0" fontId="11" fillId="11" borderId="12" xfId="0" applyFont="1" applyFill="1" applyBorder="1" applyAlignment="1">
      <alignment horizontal="center"/>
    </xf>
    <xf numFmtId="0" fontId="11" fillId="11" borderId="13" xfId="0" applyFont="1" applyFill="1" applyBorder="1" applyAlignment="1">
      <alignment horizontal="center"/>
    </xf>
    <xf numFmtId="44" fontId="12" fillId="11" borderId="14" xfId="1" applyFont="1" applyFill="1" applyBorder="1" applyAlignment="1">
      <alignment horizontal="left" vertical="center" wrapText="1"/>
    </xf>
    <xf numFmtId="0" fontId="12" fillId="11" borderId="14" xfId="1" applyNumberFormat="1" applyFont="1" applyFill="1" applyBorder="1" applyAlignment="1">
      <alignment horizontal="center" vertical="center" wrapText="1"/>
    </xf>
    <xf numFmtId="10" fontId="12" fillId="11" borderId="14" xfId="2" applyNumberFormat="1" applyFont="1" applyFill="1" applyBorder="1" applyAlignment="1">
      <alignment horizontal="center" vertical="center" wrapText="1"/>
    </xf>
    <xf numFmtId="164" fontId="12" fillId="11" borderId="14" xfId="1" applyNumberFormat="1" applyFont="1" applyFill="1" applyBorder="1" applyAlignment="1">
      <alignment horizontal="center" vertical="center" wrapText="1"/>
    </xf>
    <xf numFmtId="0" fontId="8" fillId="11" borderId="12" xfId="0" applyFont="1" applyFill="1" applyBorder="1" applyAlignment="1">
      <alignment horizontal="center"/>
    </xf>
    <xf numFmtId="0" fontId="9" fillId="11" borderId="14" xfId="1" applyNumberFormat="1" applyFont="1" applyFill="1" applyBorder="1" applyAlignment="1">
      <alignment horizontal="center" vertical="center" wrapText="1"/>
    </xf>
    <xf numFmtId="44" fontId="9" fillId="11" borderId="14" xfId="1" applyFont="1" applyFill="1" applyBorder="1" applyAlignment="1">
      <alignment horizontal="left" vertical="center" wrapText="1"/>
    </xf>
    <xf numFmtId="44" fontId="10" fillId="11" borderId="13" xfId="1" applyFont="1" applyFill="1" applyBorder="1" applyAlignment="1">
      <alignment horizontal="left"/>
    </xf>
    <xf numFmtId="44" fontId="0" fillId="0" borderId="1" xfId="1" applyFont="1" applyBorder="1"/>
    <xf numFmtId="0" fontId="0" fillId="7" borderId="1" xfId="0" applyFill="1" applyBorder="1"/>
    <xf numFmtId="44" fontId="0" fillId="7" borderId="1" xfId="1" applyFont="1" applyFill="1" applyBorder="1"/>
    <xf numFmtId="9" fontId="0" fillId="0" borderId="1" xfId="0" applyNumberFormat="1" applyBorder="1"/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1" xfId="0" applyFill="1" applyBorder="1" applyAlignment="1">
      <alignment vertical="center"/>
    </xf>
    <xf numFmtId="165" fontId="0" fillId="0" borderId="1" xfId="0" applyNumberFormat="1" applyBorder="1"/>
    <xf numFmtId="0" fontId="4" fillId="0" borderId="0" xfId="0" applyFont="1" applyAlignment="1">
      <alignment horizontal="center"/>
    </xf>
    <xf numFmtId="44" fontId="0" fillId="0" borderId="1" xfId="1" applyFont="1" applyBorder="1" applyAlignment="1">
      <alignment horizontal="center"/>
    </xf>
    <xf numFmtId="9" fontId="0" fillId="0" borderId="1" xfId="2" applyFont="1" applyBorder="1" applyAlignment="1">
      <alignment horizontal="center"/>
    </xf>
    <xf numFmtId="1" fontId="0" fillId="0" borderId="1" xfId="0" applyNumberFormat="1" applyBorder="1"/>
    <xf numFmtId="0" fontId="0" fillId="0" borderId="4" xfId="0" applyBorder="1"/>
    <xf numFmtId="0" fontId="13" fillId="12" borderId="1" xfId="0" applyFont="1" applyFill="1" applyBorder="1" applyAlignment="1">
      <alignment horizontal="center"/>
    </xf>
    <xf numFmtId="165" fontId="13" fillId="12" borderId="1" xfId="0" applyNumberFormat="1" applyFont="1" applyFill="1" applyBorder="1"/>
    <xf numFmtId="44" fontId="13" fillId="12" borderId="1" xfId="0" applyNumberFormat="1" applyFont="1" applyFill="1" applyBorder="1"/>
    <xf numFmtId="0" fontId="13" fillId="12" borderId="1" xfId="0" applyFont="1" applyFill="1" applyBorder="1"/>
    <xf numFmtId="0" fontId="13" fillId="12" borderId="1" xfId="0" applyFont="1" applyFill="1" applyBorder="1" applyAlignment="1">
      <alignment horizontal="center" vertical="center"/>
    </xf>
    <xf numFmtId="165" fontId="4" fillId="12" borderId="1" xfId="0" applyNumberFormat="1" applyFont="1" applyFill="1" applyBorder="1"/>
    <xf numFmtId="0" fontId="0" fillId="12" borderId="0" xfId="0" applyFill="1"/>
    <xf numFmtId="0" fontId="0" fillId="12" borderId="1" xfId="0" applyFill="1" applyBorder="1"/>
    <xf numFmtId="44" fontId="0" fillId="12" borderId="1" xfId="1" applyFont="1" applyFill="1" applyBorder="1"/>
    <xf numFmtId="0" fontId="0" fillId="13" borderId="1" xfId="0" applyFill="1" applyBorder="1"/>
    <xf numFmtId="165" fontId="0" fillId="12" borderId="1" xfId="0" applyNumberFormat="1" applyFill="1" applyBorder="1"/>
    <xf numFmtId="44" fontId="0" fillId="12" borderId="1" xfId="0" applyNumberFormat="1" applyFill="1" applyBorder="1"/>
    <xf numFmtId="166" fontId="0" fillId="12" borderId="1" xfId="0" applyNumberFormat="1" applyFill="1" applyBorder="1"/>
    <xf numFmtId="166" fontId="0" fillId="12" borderId="1" xfId="1" applyNumberFormat="1" applyFont="1" applyFill="1" applyBorder="1"/>
    <xf numFmtId="0" fontId="0" fillId="0" borderId="1" xfId="0" applyBorder="1" applyAlignment="1">
      <alignment horizontal="center"/>
    </xf>
    <xf numFmtId="9" fontId="0" fillId="0" borderId="0" xfId="0" applyNumberFormat="1"/>
    <xf numFmtId="9" fontId="12" fillId="11" borderId="14" xfId="2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171" fontId="0" fillId="0" borderId="1" xfId="0" applyNumberFormat="1" applyBorder="1"/>
    <xf numFmtId="166" fontId="0" fillId="0" borderId="1" xfId="0" applyNumberFormat="1" applyBorder="1" applyAlignment="1">
      <alignment horizontal="center"/>
    </xf>
    <xf numFmtId="0" fontId="0" fillId="3" borderId="0" xfId="0" applyFill="1"/>
    <xf numFmtId="172" fontId="0" fillId="0" borderId="1" xfId="0" applyNumberFormat="1" applyBorder="1"/>
    <xf numFmtId="2" fontId="0" fillId="0" borderId="1" xfId="0" applyNumberFormat="1" applyBorder="1" applyAlignment="1">
      <alignment horizontal="center"/>
    </xf>
    <xf numFmtId="0" fontId="0" fillId="12" borderId="1" xfId="0" applyFill="1" applyBorder="1" applyAlignment="1">
      <alignment horizontal="center" vertical="center"/>
    </xf>
    <xf numFmtId="8" fontId="0" fillId="0" borderId="1" xfId="0" applyNumberFormat="1" applyBorder="1"/>
    <xf numFmtId="8" fontId="0" fillId="0" borderId="0" xfId="0" applyNumberFormat="1"/>
    <xf numFmtId="0" fontId="0" fillId="12" borderId="1" xfId="0" applyFill="1" applyBorder="1" applyAlignment="1">
      <alignment horizontal="center"/>
    </xf>
    <xf numFmtId="0" fontId="0" fillId="12" borderId="2" xfId="0" applyFill="1" applyBorder="1"/>
    <xf numFmtId="44" fontId="0" fillId="0" borderId="2" xfId="0" applyNumberFormat="1" applyBorder="1"/>
    <xf numFmtId="44" fontId="0" fillId="6" borderId="1" xfId="0" applyNumberFormat="1" applyFill="1" applyBorder="1"/>
    <xf numFmtId="0" fontId="4" fillId="12" borderId="0" xfId="0" applyFont="1" applyFill="1" applyAlignment="1">
      <alignment horizontal="center"/>
    </xf>
    <xf numFmtId="44" fontId="4" fillId="12" borderId="0" xfId="0" applyNumberFormat="1" applyFont="1" applyFill="1" applyAlignment="1">
      <alignment horizontal="center"/>
    </xf>
    <xf numFmtId="173" fontId="0" fillId="12" borderId="1" xfId="3" applyNumberFormat="1" applyFont="1" applyFill="1" applyBorder="1"/>
    <xf numFmtId="9" fontId="0" fillId="12" borderId="0" xfId="2" applyFont="1" applyFill="1"/>
    <xf numFmtId="171" fontId="0" fillId="0" borderId="1" xfId="2" applyNumberFormat="1" applyFont="1" applyBorder="1"/>
    <xf numFmtId="9" fontId="0" fillId="7" borderId="1" xfId="0" applyNumberFormat="1" applyFill="1" applyBorder="1"/>
    <xf numFmtId="10" fontId="0" fillId="7" borderId="1" xfId="0" applyNumberFormat="1" applyFill="1" applyBorder="1"/>
    <xf numFmtId="0" fontId="4" fillId="12" borderId="1" xfId="0" applyFont="1" applyFill="1" applyBorder="1"/>
    <xf numFmtId="166" fontId="0" fillId="7" borderId="1" xfId="1" applyNumberFormat="1" applyFont="1" applyFill="1" applyBorder="1"/>
    <xf numFmtId="0" fontId="2" fillId="12" borderId="2" xfId="0" applyFont="1" applyFill="1" applyBorder="1" applyAlignment="1">
      <alignment horizontal="center"/>
    </xf>
    <xf numFmtId="0" fontId="2" fillId="12" borderId="1" xfId="0" applyFont="1" applyFill="1" applyBorder="1"/>
    <xf numFmtId="0" fontId="2" fillId="12" borderId="1" xfId="0" applyFont="1" applyFill="1" applyBorder="1" applyAlignment="1">
      <alignment horizontal="center"/>
    </xf>
    <xf numFmtId="0" fontId="5" fillId="12" borderId="0" xfId="0" applyFont="1" applyFill="1"/>
    <xf numFmtId="0" fontId="5" fillId="12" borderId="1" xfId="0" applyFont="1" applyFill="1" applyBorder="1" applyAlignment="1">
      <alignment horizontal="center"/>
    </xf>
    <xf numFmtId="0" fontId="0" fillId="12" borderId="1" xfId="0" applyFill="1" applyBorder="1" applyAlignment="1">
      <alignment wrapText="1"/>
    </xf>
    <xf numFmtId="9" fontId="0" fillId="0" borderId="15" xfId="2" applyFont="1" applyFill="1" applyBorder="1"/>
    <xf numFmtId="0" fontId="0" fillId="12" borderId="0" xfId="0" applyFill="1" applyAlignment="1">
      <alignment horizontal="center"/>
    </xf>
    <xf numFmtId="9" fontId="0" fillId="12" borderId="0" xfId="2" applyFont="1" applyFill="1" applyAlignment="1">
      <alignment horizontal="center"/>
    </xf>
    <xf numFmtId="0" fontId="0" fillId="12" borderId="15" xfId="0" applyFill="1" applyBorder="1" applyAlignment="1">
      <alignment horizontal="center"/>
    </xf>
    <xf numFmtId="174" fontId="0" fillId="0" borderId="1" xfId="0" applyNumberFormat="1" applyBorder="1"/>
    <xf numFmtId="0" fontId="0" fillId="0" borderId="2" xfId="0" applyBorder="1" applyAlignment="1">
      <alignment horizontal="center"/>
    </xf>
    <xf numFmtId="0" fontId="0" fillId="12" borderId="6" xfId="0" applyFill="1" applyBorder="1"/>
    <xf numFmtId="44" fontId="0" fillId="0" borderId="9" xfId="0" applyNumberFormat="1" applyBorder="1"/>
    <xf numFmtId="0" fontId="0" fillId="7" borderId="0" xfId="0" applyFill="1"/>
    <xf numFmtId="44" fontId="0" fillId="7" borderId="0" xfId="0" applyNumberFormat="1" applyFill="1"/>
    <xf numFmtId="9" fontId="0" fillId="7" borderId="0" xfId="2" applyFont="1" applyFill="1" applyBorder="1"/>
    <xf numFmtId="0" fontId="0" fillId="7" borderId="17" xfId="0" applyFill="1" applyBorder="1"/>
    <xf numFmtId="44" fontId="0" fillId="7" borderId="17" xfId="0" applyNumberFormat="1" applyFill="1" applyBorder="1"/>
    <xf numFmtId="9" fontId="0" fillId="7" borderId="17" xfId="2" applyFont="1" applyFill="1" applyBorder="1"/>
    <xf numFmtId="0" fontId="0" fillId="7" borderId="5" xfId="0" applyFill="1" applyBorder="1"/>
    <xf numFmtId="44" fontId="0" fillId="7" borderId="5" xfId="0" applyNumberFormat="1" applyFill="1" applyBorder="1"/>
    <xf numFmtId="9" fontId="0" fillId="7" borderId="5" xfId="2" applyFont="1" applyFill="1" applyBorder="1"/>
    <xf numFmtId="0" fontId="0" fillId="0" borderId="6" xfId="0" applyBorder="1"/>
    <xf numFmtId="9" fontId="0" fillId="7" borderId="9" xfId="0" applyNumberFormat="1" applyFill="1" applyBorder="1"/>
    <xf numFmtId="165" fontId="0" fillId="6" borderId="1" xfId="0" applyNumberFormat="1" applyFill="1" applyBorder="1"/>
    <xf numFmtId="0" fontId="0" fillId="0" borderId="0" xfId="0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1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12" borderId="5" xfId="0" applyFill="1" applyBorder="1" applyAlignment="1">
      <alignment horizontal="center"/>
    </xf>
    <xf numFmtId="44" fontId="0" fillId="0" borderId="2" xfId="1" applyFont="1" applyBorder="1" applyAlignment="1">
      <alignment horizontal="center"/>
    </xf>
    <xf numFmtId="44" fontId="0" fillId="0" borderId="3" xfId="1" applyFont="1" applyBorder="1" applyAlignment="1">
      <alignment horizontal="center"/>
    </xf>
    <xf numFmtId="44" fontId="0" fillId="0" borderId="4" xfId="1" applyFont="1" applyBorder="1" applyAlignment="1">
      <alignment horizontal="center"/>
    </xf>
    <xf numFmtId="0" fontId="5" fillId="12" borderId="5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12" borderId="6" xfId="0" applyFont="1" applyFill="1" applyBorder="1" applyAlignment="1">
      <alignment horizontal="center" vertical="center"/>
    </xf>
    <xf numFmtId="0" fontId="2" fillId="12" borderId="9" xfId="0" applyFont="1" applyFill="1" applyBorder="1" applyAlignment="1">
      <alignment horizontal="center" vertical="center"/>
    </xf>
    <xf numFmtId="0" fontId="2" fillId="12" borderId="7" xfId="0" applyFont="1" applyFill="1" applyBorder="1" applyAlignment="1">
      <alignment horizontal="center" vertical="center"/>
    </xf>
    <xf numFmtId="0" fontId="2" fillId="12" borderId="10" xfId="0" applyFont="1" applyFill="1" applyBorder="1" applyAlignment="1">
      <alignment horizontal="center" vertical="center"/>
    </xf>
    <xf numFmtId="0" fontId="2" fillId="12" borderId="1" xfId="0" applyFont="1" applyFill="1" applyBorder="1" applyAlignment="1">
      <alignment horizontal="center"/>
    </xf>
    <xf numFmtId="0" fontId="2" fillId="12" borderId="7" xfId="0" applyFont="1" applyFill="1" applyBorder="1" applyAlignment="1">
      <alignment horizontal="center"/>
    </xf>
    <xf numFmtId="0" fontId="2" fillId="12" borderId="8" xfId="0" applyFont="1" applyFill="1" applyBorder="1" applyAlignment="1">
      <alignment horizontal="center"/>
    </xf>
    <xf numFmtId="0" fontId="11" fillId="11" borderId="12" xfId="0" applyFont="1" applyFill="1" applyBorder="1" applyAlignment="1">
      <alignment horizontal="center"/>
    </xf>
    <xf numFmtId="0" fontId="11" fillId="11" borderId="13" xfId="0" applyFont="1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12" borderId="2" xfId="0" applyFill="1" applyBorder="1" applyAlignment="1">
      <alignment horizontal="center"/>
    </xf>
    <xf numFmtId="0" fontId="0" fillId="12" borderId="4" xfId="0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9">
    <cellStyle name="Euro" xfId="5" xr:uid="{98421AB2-C11E-439D-BF4D-AB036B9D8D89}"/>
    <cellStyle name="Millares" xfId="3" builtinId="3"/>
    <cellStyle name="Moneda" xfId="1" builtinId="4"/>
    <cellStyle name="Moneda 2" xfId="7" xr:uid="{5A9AAB74-5953-437D-8E58-FDB178A520F4}"/>
    <cellStyle name="Moneda 3" xfId="6" xr:uid="{24BD51BF-0990-4923-B75C-3489C68613DA}"/>
    <cellStyle name="Normal" xfId="0" builtinId="0"/>
    <cellStyle name="Normal 2" xfId="4" xr:uid="{7CF099A4-C488-454B-A834-5CF524416971}"/>
    <cellStyle name="Porcentaje" xfId="2" builtinId="5"/>
    <cellStyle name="Porcentaje 2" xfId="8" xr:uid="{7B0AE9E7-5901-48DE-A89C-E4C97E1517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276889</xdr:colOff>
      <xdr:row>0</xdr:row>
      <xdr:rowOff>55378</xdr:rowOff>
    </xdr:from>
    <xdr:to>
      <xdr:col>14</xdr:col>
      <xdr:colOff>264408</xdr:colOff>
      <xdr:row>11</xdr:row>
      <xdr:rowOff>127097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1DB74B9-D652-F07C-EAE3-AF1B0C11F3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36075" y="55378"/>
          <a:ext cx="4606036" cy="227602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607C5D-52C6-418A-ADD2-9518B18CD4B2}">
  <dimension ref="B1:I18"/>
  <sheetViews>
    <sheetView workbookViewId="0">
      <selection activeCell="G26" sqref="G26"/>
    </sheetView>
    <sheetView workbookViewId="1"/>
  </sheetViews>
  <sheetFormatPr baseColWidth="10" defaultRowHeight="15" x14ac:dyDescent="0.25"/>
  <cols>
    <col min="2" max="2" width="32.5703125" customWidth="1"/>
    <col min="3" max="3" width="13.7109375" customWidth="1"/>
    <col min="5" max="5" width="27.7109375" customWidth="1"/>
    <col min="6" max="6" width="18.28515625" customWidth="1"/>
    <col min="7" max="7" width="18.7109375" customWidth="1"/>
    <col min="8" max="8" width="19.7109375" customWidth="1"/>
    <col min="9" max="9" width="15.7109375" customWidth="1"/>
  </cols>
  <sheetData>
    <row r="1" spans="2:9" x14ac:dyDescent="0.25">
      <c r="C1" s="143" t="s">
        <v>2</v>
      </c>
      <c r="D1" s="143"/>
      <c r="E1" s="143"/>
      <c r="F1" t="s">
        <v>19</v>
      </c>
      <c r="H1">
        <v>9</v>
      </c>
    </row>
    <row r="2" spans="2:9" s="1" customFormat="1" x14ac:dyDescent="0.25">
      <c r="B2" s="104" t="s">
        <v>0</v>
      </c>
      <c r="C2" s="104" t="s">
        <v>1</v>
      </c>
      <c r="D2" s="104" t="s">
        <v>6</v>
      </c>
      <c r="E2" s="104" t="s">
        <v>5</v>
      </c>
      <c r="F2" s="104" t="s">
        <v>7</v>
      </c>
      <c r="G2" s="104" t="s">
        <v>15</v>
      </c>
      <c r="H2" s="104" t="s">
        <v>17</v>
      </c>
    </row>
    <row r="3" spans="2:9" x14ac:dyDescent="0.25">
      <c r="B3" s="104" t="s">
        <v>4</v>
      </c>
      <c r="C3" s="5">
        <v>5200</v>
      </c>
      <c r="D3" s="3">
        <v>1000</v>
      </c>
      <c r="E3" s="5">
        <f>C3/D3</f>
        <v>5.2</v>
      </c>
      <c r="F3" s="3">
        <v>50</v>
      </c>
      <c r="G3" s="5">
        <f>E3*F3</f>
        <v>260</v>
      </c>
      <c r="H3" s="3"/>
    </row>
    <row r="4" spans="2:9" x14ac:dyDescent="0.25">
      <c r="B4" s="85" t="s">
        <v>8</v>
      </c>
      <c r="C4" s="5">
        <v>22000</v>
      </c>
      <c r="D4" s="3">
        <v>1000</v>
      </c>
      <c r="E4" s="5">
        <f t="shared" ref="E4:E12" si="0">C4/D4</f>
        <v>22</v>
      </c>
      <c r="F4" s="3">
        <v>40</v>
      </c>
      <c r="G4" s="5">
        <f t="shared" ref="G4:G12" si="1">E4*F4</f>
        <v>880</v>
      </c>
      <c r="H4" s="3"/>
    </row>
    <row r="5" spans="2:9" x14ac:dyDescent="0.25">
      <c r="B5" s="85" t="s">
        <v>9</v>
      </c>
      <c r="C5" s="5">
        <v>60000</v>
      </c>
      <c r="D5" s="3">
        <v>1000</v>
      </c>
      <c r="E5" s="5">
        <f t="shared" si="0"/>
        <v>60</v>
      </c>
      <c r="F5" s="3">
        <v>15</v>
      </c>
      <c r="G5" s="5">
        <f t="shared" si="1"/>
        <v>900</v>
      </c>
      <c r="H5" s="3"/>
    </row>
    <row r="6" spans="2:9" x14ac:dyDescent="0.25">
      <c r="B6" s="85" t="s">
        <v>10</v>
      </c>
      <c r="C6" s="5">
        <v>22000</v>
      </c>
      <c r="D6" s="3">
        <v>1000</v>
      </c>
      <c r="E6" s="5">
        <f t="shared" si="0"/>
        <v>22</v>
      </c>
      <c r="F6" s="3">
        <v>15</v>
      </c>
      <c r="G6" s="5">
        <f t="shared" si="1"/>
        <v>330</v>
      </c>
      <c r="H6" s="3"/>
    </row>
    <row r="7" spans="2:9" x14ac:dyDescent="0.25">
      <c r="B7" s="85" t="s">
        <v>11</v>
      </c>
      <c r="C7" s="5">
        <v>70000</v>
      </c>
      <c r="D7" s="3">
        <v>1000</v>
      </c>
      <c r="E7" s="5">
        <f t="shared" si="0"/>
        <v>70</v>
      </c>
      <c r="F7" s="3">
        <v>20</v>
      </c>
      <c r="G7" s="5">
        <f t="shared" si="1"/>
        <v>1400</v>
      </c>
      <c r="H7" s="3"/>
    </row>
    <row r="8" spans="2:9" x14ac:dyDescent="0.25">
      <c r="B8" s="85" t="s">
        <v>12</v>
      </c>
      <c r="C8" s="5">
        <v>40000</v>
      </c>
      <c r="D8" s="3">
        <v>1000</v>
      </c>
      <c r="E8" s="5">
        <f t="shared" si="0"/>
        <v>40</v>
      </c>
      <c r="F8" s="3">
        <v>50</v>
      </c>
      <c r="G8" s="5">
        <f t="shared" si="1"/>
        <v>2000</v>
      </c>
      <c r="H8" s="3"/>
    </row>
    <row r="9" spans="2:9" x14ac:dyDescent="0.25">
      <c r="B9" s="85" t="s">
        <v>13</v>
      </c>
      <c r="C9" s="5">
        <v>45000</v>
      </c>
      <c r="D9" s="3">
        <v>1000</v>
      </c>
      <c r="E9" s="5">
        <f t="shared" si="0"/>
        <v>45</v>
      </c>
      <c r="F9" s="3">
        <v>4</v>
      </c>
      <c r="G9" s="5">
        <f t="shared" si="1"/>
        <v>180</v>
      </c>
      <c r="H9" s="3"/>
    </row>
    <row r="10" spans="2:9" x14ac:dyDescent="0.25">
      <c r="B10" s="85" t="s">
        <v>14</v>
      </c>
      <c r="C10" s="5">
        <v>500</v>
      </c>
      <c r="D10" s="3">
        <v>1</v>
      </c>
      <c r="E10" s="5">
        <f t="shared" si="0"/>
        <v>500</v>
      </c>
      <c r="F10" s="127">
        <v>3</v>
      </c>
      <c r="G10" s="5">
        <f t="shared" si="1"/>
        <v>1500</v>
      </c>
      <c r="H10" s="3"/>
    </row>
    <row r="11" spans="2:9" x14ac:dyDescent="0.25">
      <c r="B11" s="85" t="s">
        <v>20</v>
      </c>
      <c r="C11" s="5">
        <v>45000</v>
      </c>
      <c r="D11" s="3">
        <v>1000</v>
      </c>
      <c r="E11" s="5">
        <f t="shared" si="0"/>
        <v>45</v>
      </c>
      <c r="F11" s="3">
        <v>5</v>
      </c>
      <c r="G11" s="5">
        <f t="shared" si="1"/>
        <v>225</v>
      </c>
      <c r="H11" s="3"/>
    </row>
    <row r="12" spans="2:9" x14ac:dyDescent="0.25">
      <c r="B12" s="85" t="s">
        <v>21</v>
      </c>
      <c r="C12" s="5">
        <v>22800</v>
      </c>
      <c r="D12" s="3">
        <v>1000</v>
      </c>
      <c r="E12" s="5">
        <f t="shared" si="0"/>
        <v>22.8</v>
      </c>
      <c r="F12" s="3">
        <v>30</v>
      </c>
      <c r="G12" s="5">
        <f t="shared" si="1"/>
        <v>684</v>
      </c>
      <c r="H12" s="3"/>
    </row>
    <row r="13" spans="2:9" x14ac:dyDescent="0.25">
      <c r="B13" s="85" t="s">
        <v>16</v>
      </c>
      <c r="C13" s="3"/>
      <c r="D13" s="3"/>
      <c r="E13" s="3"/>
      <c r="F13" s="3"/>
      <c r="G13" s="3">
        <f>SUM(G3:G12)</f>
        <v>8359</v>
      </c>
      <c r="H13" s="4">
        <f>G13/H1</f>
        <v>928.77777777777783</v>
      </c>
      <c r="I13" s="2" t="s">
        <v>18</v>
      </c>
    </row>
    <row r="17" spans="2:6" x14ac:dyDescent="0.25">
      <c r="B17" s="85" t="s">
        <v>418</v>
      </c>
      <c r="E17" s="85" t="s">
        <v>420</v>
      </c>
      <c r="F17" s="3">
        <f>SUM(F3:F8)+F11+F12+(F10*75)</f>
        <v>450</v>
      </c>
    </row>
    <row r="18" spans="2:6" x14ac:dyDescent="0.25">
      <c r="B18" t="s">
        <v>419</v>
      </c>
      <c r="E18" s="85" t="s">
        <v>421</v>
      </c>
      <c r="F18" s="3">
        <f>F17/H1</f>
        <v>50</v>
      </c>
    </row>
  </sheetData>
  <mergeCells count="1">
    <mergeCell ref="C1:E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A9455-4673-46FF-8C8C-8E00CB3702CA}">
  <dimension ref="A2:V82"/>
  <sheetViews>
    <sheetView showGridLines="0" tabSelected="1" zoomScale="85" zoomScaleNormal="100" workbookViewId="0">
      <selection activeCell="C57" sqref="C57"/>
    </sheetView>
    <sheetView workbookViewId="1"/>
  </sheetViews>
  <sheetFormatPr baseColWidth="10" defaultRowHeight="15" x14ac:dyDescent="0.25"/>
  <cols>
    <col min="5" max="5" width="23.5703125" customWidth="1"/>
    <col min="6" max="6" width="17.28515625" customWidth="1"/>
    <col min="7" max="7" width="13.5703125" customWidth="1"/>
    <col min="8" max="8" width="13.7109375" customWidth="1"/>
    <col min="10" max="10" width="13.42578125" customWidth="1"/>
    <col min="11" max="11" width="18.5703125" customWidth="1"/>
    <col min="12" max="12" width="15.140625" bestFit="1" customWidth="1"/>
    <col min="14" max="14" width="11.42578125" customWidth="1"/>
    <col min="15" max="15" width="15.42578125" customWidth="1"/>
    <col min="16" max="16" width="14.28515625" customWidth="1"/>
    <col min="17" max="17" width="14.140625" bestFit="1" customWidth="1"/>
    <col min="22" max="22" width="12.5703125" bestFit="1" customWidth="1"/>
  </cols>
  <sheetData>
    <row r="2" spans="1:8" x14ac:dyDescent="0.25">
      <c r="A2" s="84">
        <v>1</v>
      </c>
      <c r="B2" s="84" t="s">
        <v>22</v>
      </c>
    </row>
    <row r="3" spans="1:8" x14ac:dyDescent="0.25">
      <c r="B3" s="150" t="s">
        <v>23</v>
      </c>
      <c r="C3" s="150"/>
      <c r="D3" s="150"/>
      <c r="E3" s="150"/>
      <c r="F3" s="150"/>
      <c r="G3" s="85" t="s">
        <v>24</v>
      </c>
    </row>
    <row r="4" spans="1:8" x14ac:dyDescent="0.25">
      <c r="B4" s="151" t="s">
        <v>57</v>
      </c>
      <c r="C4" s="151"/>
      <c r="D4" s="151"/>
      <c r="E4" s="151"/>
      <c r="F4" s="151"/>
      <c r="G4" s="3">
        <v>0</v>
      </c>
    </row>
    <row r="5" spans="1:8" x14ac:dyDescent="0.25">
      <c r="B5" s="144" t="s">
        <v>16</v>
      </c>
      <c r="C5" s="145"/>
      <c r="D5" s="145"/>
      <c r="E5" s="145"/>
      <c r="F5" s="146"/>
      <c r="G5" s="6"/>
    </row>
    <row r="8" spans="1:8" x14ac:dyDescent="0.25">
      <c r="A8" s="84">
        <v>2</v>
      </c>
      <c r="B8" s="153" t="s">
        <v>25</v>
      </c>
      <c r="C8" s="153"/>
    </row>
    <row r="9" spans="1:8" x14ac:dyDescent="0.25">
      <c r="B9" s="150" t="s">
        <v>23</v>
      </c>
      <c r="C9" s="150"/>
      <c r="D9" s="150"/>
      <c r="E9" s="150"/>
      <c r="F9" s="150"/>
      <c r="G9" s="85" t="s">
        <v>24</v>
      </c>
    </row>
    <row r="10" spans="1:8" x14ac:dyDescent="0.25">
      <c r="B10" s="151" t="s">
        <v>58</v>
      </c>
      <c r="C10" s="151"/>
      <c r="D10" s="151"/>
      <c r="E10" s="151"/>
      <c r="F10" s="151"/>
      <c r="G10" s="3">
        <v>0</v>
      </c>
    </row>
    <row r="11" spans="1:8" x14ac:dyDescent="0.25">
      <c r="B11" s="144" t="s">
        <v>16</v>
      </c>
      <c r="C11" s="145"/>
      <c r="D11" s="145"/>
      <c r="E11" s="145"/>
      <c r="F11" s="146"/>
      <c r="G11" s="6"/>
    </row>
    <row r="15" spans="1:8" x14ac:dyDescent="0.25">
      <c r="A15" s="84">
        <v>3</v>
      </c>
      <c r="B15" s="153" t="s">
        <v>26</v>
      </c>
      <c r="C15" s="153"/>
    </row>
    <row r="16" spans="1:8" x14ac:dyDescent="0.25">
      <c r="B16" s="150" t="s">
        <v>27</v>
      </c>
      <c r="C16" s="150"/>
      <c r="D16" s="150"/>
      <c r="E16" s="85" t="s">
        <v>28</v>
      </c>
      <c r="F16" s="85" t="s">
        <v>30</v>
      </c>
      <c r="G16" s="85" t="s">
        <v>29</v>
      </c>
      <c r="H16" s="40" t="s">
        <v>129</v>
      </c>
    </row>
    <row r="17" spans="2:9" x14ac:dyDescent="0.25">
      <c r="B17" s="151" t="s">
        <v>67</v>
      </c>
      <c r="C17" s="151"/>
      <c r="D17" s="151"/>
      <c r="E17" s="3">
        <v>2</v>
      </c>
      <c r="F17" s="5">
        <v>1700000</v>
      </c>
      <c r="G17" s="5">
        <f>E17*F17</f>
        <v>3400000</v>
      </c>
      <c r="H17" s="39">
        <f>G17/$G$29</f>
        <v>0.2750297274778965</v>
      </c>
      <c r="I17" t="s">
        <v>130</v>
      </c>
    </row>
    <row r="18" spans="2:9" x14ac:dyDescent="0.25">
      <c r="B18" s="151" t="s">
        <v>68</v>
      </c>
      <c r="C18" s="151"/>
      <c r="D18" s="151"/>
      <c r="E18" s="3">
        <v>1</v>
      </c>
      <c r="F18" s="5">
        <v>684900</v>
      </c>
      <c r="G18" s="5">
        <f t="shared" ref="G18:G28" si="0">E18*F18</f>
        <v>684900</v>
      </c>
      <c r="H18" s="39">
        <f t="shared" ref="H18:H28" si="1">G18/$G$29</f>
        <v>5.5402311867532743E-2</v>
      </c>
    </row>
    <row r="19" spans="2:9" x14ac:dyDescent="0.25">
      <c r="B19" s="151" t="s">
        <v>69</v>
      </c>
      <c r="C19" s="151"/>
      <c r="D19" s="151"/>
      <c r="E19" s="3">
        <v>2</v>
      </c>
      <c r="F19" s="5">
        <v>305900</v>
      </c>
      <c r="G19" s="5">
        <f t="shared" si="0"/>
        <v>611800</v>
      </c>
      <c r="H19" s="39">
        <f t="shared" si="1"/>
        <v>4.9489172726757964E-2</v>
      </c>
    </row>
    <row r="20" spans="2:9" x14ac:dyDescent="0.25">
      <c r="B20" s="151" t="s">
        <v>70</v>
      </c>
      <c r="C20" s="151"/>
      <c r="D20" s="151"/>
      <c r="E20" s="3">
        <v>1</v>
      </c>
      <c r="F20" s="5">
        <v>819000</v>
      </c>
      <c r="G20" s="5">
        <f t="shared" si="0"/>
        <v>819000</v>
      </c>
      <c r="H20" s="39">
        <f t="shared" si="1"/>
        <v>6.6249807883646247E-2</v>
      </c>
    </row>
    <row r="21" spans="2:9" x14ac:dyDescent="0.25">
      <c r="B21" s="154" t="s">
        <v>78</v>
      </c>
      <c r="C21" s="155"/>
      <c r="D21" s="156"/>
      <c r="E21" s="3">
        <v>7</v>
      </c>
      <c r="F21" s="5">
        <v>199000</v>
      </c>
      <c r="G21" s="5">
        <f t="shared" si="0"/>
        <v>1393000</v>
      </c>
      <c r="H21" s="39">
        <f t="shared" si="1"/>
        <v>0.11268129716962054</v>
      </c>
    </row>
    <row r="22" spans="2:9" x14ac:dyDescent="0.25">
      <c r="B22" s="147" t="s">
        <v>71</v>
      </c>
      <c r="C22" s="148"/>
      <c r="D22" s="149"/>
      <c r="E22" s="3">
        <v>1</v>
      </c>
      <c r="F22" s="5">
        <v>1765000</v>
      </c>
      <c r="G22" s="5">
        <f t="shared" si="0"/>
        <v>1765000</v>
      </c>
      <c r="H22" s="39">
        <f t="shared" si="1"/>
        <v>0.14277278499955509</v>
      </c>
    </row>
    <row r="23" spans="2:9" x14ac:dyDescent="0.25">
      <c r="B23" s="147" t="s">
        <v>72</v>
      </c>
      <c r="C23" s="148"/>
      <c r="D23" s="149"/>
      <c r="E23" s="3">
        <v>1</v>
      </c>
      <c r="F23" s="5">
        <v>949000</v>
      </c>
      <c r="G23" s="5">
        <f t="shared" si="0"/>
        <v>949000</v>
      </c>
      <c r="H23" s="39">
        <f t="shared" si="1"/>
        <v>7.6765650404859942E-2</v>
      </c>
    </row>
    <row r="24" spans="2:9" x14ac:dyDescent="0.25">
      <c r="B24" s="151" t="s">
        <v>73</v>
      </c>
      <c r="C24" s="151"/>
      <c r="D24" s="151"/>
      <c r="E24" s="3">
        <v>2</v>
      </c>
      <c r="F24" s="5">
        <v>289900</v>
      </c>
      <c r="G24" s="5">
        <f t="shared" si="0"/>
        <v>579800</v>
      </c>
      <c r="H24" s="39">
        <f t="shared" si="1"/>
        <v>4.6900657644613056E-2</v>
      </c>
      <c r="I24" t="s">
        <v>130</v>
      </c>
    </row>
    <row r="25" spans="2:9" x14ac:dyDescent="0.25">
      <c r="B25" s="147" t="s">
        <v>74</v>
      </c>
      <c r="C25" s="148"/>
      <c r="D25" s="149"/>
      <c r="E25" s="3">
        <v>3</v>
      </c>
      <c r="F25" s="5">
        <v>199900</v>
      </c>
      <c r="G25" s="5">
        <f t="shared" si="0"/>
        <v>599700</v>
      </c>
      <c r="H25" s="39">
        <f t="shared" si="1"/>
        <v>4.8510390461321926E-2</v>
      </c>
    </row>
    <row r="26" spans="2:9" x14ac:dyDescent="0.25">
      <c r="B26" s="147" t="s">
        <v>75</v>
      </c>
      <c r="C26" s="148"/>
      <c r="D26" s="149"/>
      <c r="E26" s="3">
        <v>3</v>
      </c>
      <c r="F26" s="5">
        <v>72900</v>
      </c>
      <c r="G26" s="5">
        <f t="shared" si="0"/>
        <v>218700</v>
      </c>
      <c r="H26" s="39">
        <f t="shared" si="1"/>
        <v>1.7690882764534108E-2</v>
      </c>
    </row>
    <row r="27" spans="2:9" x14ac:dyDescent="0.25">
      <c r="B27" s="147" t="s">
        <v>76</v>
      </c>
      <c r="C27" s="148"/>
      <c r="D27" s="149"/>
      <c r="E27" s="3">
        <v>1</v>
      </c>
      <c r="F27" s="5">
        <v>441900</v>
      </c>
      <c r="G27" s="5">
        <f t="shared" si="0"/>
        <v>441900</v>
      </c>
      <c r="H27" s="39">
        <f t="shared" si="1"/>
        <v>3.5745775462494842E-2</v>
      </c>
      <c r="I27" t="s">
        <v>130</v>
      </c>
    </row>
    <row r="28" spans="2:9" x14ac:dyDescent="0.25">
      <c r="B28" s="147" t="s">
        <v>77</v>
      </c>
      <c r="C28" s="148"/>
      <c r="D28" s="149"/>
      <c r="E28" s="3">
        <v>5</v>
      </c>
      <c r="F28" s="5">
        <v>179900</v>
      </c>
      <c r="G28" s="5">
        <f t="shared" si="0"/>
        <v>899500</v>
      </c>
      <c r="H28" s="39">
        <f t="shared" si="1"/>
        <v>7.2761541137167027E-2</v>
      </c>
    </row>
    <row r="29" spans="2:9" x14ac:dyDescent="0.25">
      <c r="B29" s="152" t="s">
        <v>16</v>
      </c>
      <c r="C29" s="152"/>
      <c r="D29" s="152"/>
      <c r="E29" s="6"/>
      <c r="F29" s="18"/>
      <c r="G29" s="18">
        <f>SUM(G17:G28)</f>
        <v>12362300</v>
      </c>
      <c r="H29" s="39">
        <f>G29/$G$29</f>
        <v>1</v>
      </c>
    </row>
    <row r="33" spans="1:8" x14ac:dyDescent="0.25">
      <c r="A33" s="84">
        <v>4</v>
      </c>
      <c r="B33" s="153" t="s">
        <v>31</v>
      </c>
      <c r="C33" s="153"/>
    </row>
    <row r="34" spans="1:8" x14ac:dyDescent="0.25">
      <c r="B34" s="150" t="s">
        <v>27</v>
      </c>
      <c r="C34" s="150"/>
      <c r="D34" s="150"/>
      <c r="E34" s="85" t="s">
        <v>28</v>
      </c>
      <c r="F34" s="85" t="s">
        <v>30</v>
      </c>
      <c r="G34" s="85" t="s">
        <v>29</v>
      </c>
      <c r="H34" s="40"/>
    </row>
    <row r="35" spans="1:8" x14ac:dyDescent="0.25">
      <c r="B35" s="151" t="s">
        <v>59</v>
      </c>
      <c r="C35" s="151"/>
      <c r="D35" s="151"/>
      <c r="E35" s="3">
        <v>2</v>
      </c>
      <c r="F35" s="5">
        <v>1499999</v>
      </c>
      <c r="G35" s="5">
        <f>E35*F35</f>
        <v>2999998</v>
      </c>
    </row>
    <row r="36" spans="1:8" x14ac:dyDescent="0.25">
      <c r="B36" s="151" t="s">
        <v>60</v>
      </c>
      <c r="C36" s="151"/>
      <c r="D36" s="151"/>
      <c r="E36" s="3">
        <v>1</v>
      </c>
      <c r="F36" s="5">
        <v>1371900</v>
      </c>
      <c r="G36" s="5">
        <f t="shared" ref="G36:G42" si="2">E36*F36</f>
        <v>1371900</v>
      </c>
    </row>
    <row r="37" spans="1:8" x14ac:dyDescent="0.25">
      <c r="B37" s="151" t="s">
        <v>61</v>
      </c>
      <c r="C37" s="151"/>
      <c r="D37" s="151"/>
      <c r="E37" s="3">
        <v>2</v>
      </c>
      <c r="F37" s="5">
        <v>207706</v>
      </c>
      <c r="G37" s="5">
        <f t="shared" si="2"/>
        <v>415412</v>
      </c>
    </row>
    <row r="38" spans="1:8" x14ac:dyDescent="0.25">
      <c r="B38" s="151" t="s">
        <v>62</v>
      </c>
      <c r="C38" s="151"/>
      <c r="D38" s="151"/>
      <c r="E38" s="3">
        <v>2</v>
      </c>
      <c r="F38" s="5">
        <v>13591</v>
      </c>
      <c r="G38" s="5">
        <f t="shared" si="2"/>
        <v>27182</v>
      </c>
    </row>
    <row r="39" spans="1:8" x14ac:dyDescent="0.25">
      <c r="B39" s="147" t="s">
        <v>63</v>
      </c>
      <c r="C39" s="148"/>
      <c r="D39" s="149"/>
      <c r="E39" s="3">
        <v>1</v>
      </c>
      <c r="F39" s="5">
        <v>25000</v>
      </c>
      <c r="G39" s="5">
        <f t="shared" si="2"/>
        <v>25000</v>
      </c>
    </row>
    <row r="40" spans="1:8" x14ac:dyDescent="0.25">
      <c r="B40" s="147" t="s">
        <v>66</v>
      </c>
      <c r="C40" s="148"/>
      <c r="D40" s="149"/>
      <c r="E40" s="3">
        <v>5</v>
      </c>
      <c r="F40" s="5">
        <v>22951</v>
      </c>
      <c r="G40" s="5">
        <f t="shared" si="2"/>
        <v>114755</v>
      </c>
    </row>
    <row r="41" spans="1:8" x14ac:dyDescent="0.25">
      <c r="B41" s="151" t="s">
        <v>64</v>
      </c>
      <c r="C41" s="151"/>
      <c r="D41" s="151"/>
      <c r="E41" s="3">
        <v>1</v>
      </c>
      <c r="F41" s="5">
        <v>19275</v>
      </c>
      <c r="G41" s="5">
        <f t="shared" si="2"/>
        <v>19275</v>
      </c>
    </row>
    <row r="42" spans="1:8" x14ac:dyDescent="0.25">
      <c r="B42" s="147" t="s">
        <v>65</v>
      </c>
      <c r="C42" s="148"/>
      <c r="D42" s="149"/>
      <c r="E42" s="3">
        <v>1</v>
      </c>
      <c r="F42" s="5">
        <v>2270500</v>
      </c>
      <c r="G42" s="5">
        <f t="shared" si="2"/>
        <v>2270500</v>
      </c>
    </row>
    <row r="43" spans="1:8" x14ac:dyDescent="0.25">
      <c r="B43" s="147"/>
      <c r="C43" s="148"/>
      <c r="D43" s="149"/>
      <c r="E43" s="3"/>
      <c r="F43" s="5"/>
      <c r="G43" s="5"/>
    </row>
    <row r="44" spans="1:8" x14ac:dyDescent="0.25">
      <c r="B44" s="152" t="s">
        <v>16</v>
      </c>
      <c r="C44" s="152"/>
      <c r="D44" s="152"/>
      <c r="E44" s="6"/>
      <c r="F44" s="6"/>
      <c r="G44" s="18">
        <f>SUM(G35:G42)</f>
        <v>7244022</v>
      </c>
    </row>
    <row r="48" spans="1:8" x14ac:dyDescent="0.25">
      <c r="A48" s="84">
        <v>5</v>
      </c>
      <c r="B48" s="153" t="s">
        <v>32</v>
      </c>
      <c r="C48" s="153"/>
    </row>
    <row r="49" spans="1:7" x14ac:dyDescent="0.25">
      <c r="B49" s="150" t="s">
        <v>27</v>
      </c>
      <c r="C49" s="150"/>
      <c r="D49" s="150"/>
      <c r="E49" s="85" t="s">
        <v>28</v>
      </c>
      <c r="F49" s="85" t="s">
        <v>30</v>
      </c>
      <c r="G49" s="85" t="s">
        <v>29</v>
      </c>
    </row>
    <row r="50" spans="1:7" x14ac:dyDescent="0.25">
      <c r="B50" s="151" t="s">
        <v>79</v>
      </c>
      <c r="C50" s="151"/>
      <c r="D50" s="151"/>
      <c r="E50" s="3">
        <v>3</v>
      </c>
      <c r="F50" s="5">
        <v>1169000</v>
      </c>
      <c r="G50" s="5">
        <f>E50*F50</f>
        <v>3507000</v>
      </c>
    </row>
    <row r="51" spans="1:7" x14ac:dyDescent="0.25">
      <c r="B51" s="151" t="s">
        <v>80</v>
      </c>
      <c r="C51" s="151"/>
      <c r="D51" s="151"/>
      <c r="E51" s="3">
        <v>1</v>
      </c>
      <c r="F51" s="5">
        <v>336750</v>
      </c>
      <c r="G51" s="5">
        <f>E51*F51</f>
        <v>336750</v>
      </c>
    </row>
    <row r="52" spans="1:7" x14ac:dyDescent="0.25">
      <c r="B52" s="151" t="s">
        <v>81</v>
      </c>
      <c r="C52" s="151"/>
      <c r="D52" s="151"/>
      <c r="E52" s="3">
        <v>2</v>
      </c>
      <c r="F52" s="5">
        <v>219000</v>
      </c>
      <c r="G52" s="5">
        <f>E52*F52</f>
        <v>438000</v>
      </c>
    </row>
    <row r="53" spans="1:7" x14ac:dyDescent="0.25">
      <c r="B53" s="151" t="s">
        <v>82</v>
      </c>
      <c r="C53" s="151"/>
      <c r="D53" s="151"/>
      <c r="E53" s="3">
        <v>1</v>
      </c>
      <c r="F53" s="5">
        <v>165800</v>
      </c>
      <c r="G53" s="5">
        <f>E53*F53</f>
        <v>165800</v>
      </c>
    </row>
    <row r="54" spans="1:7" x14ac:dyDescent="0.25">
      <c r="B54" s="151" t="s">
        <v>83</v>
      </c>
      <c r="C54" s="151"/>
      <c r="D54" s="151"/>
      <c r="E54" s="3">
        <v>6</v>
      </c>
      <c r="F54" s="5">
        <v>97699</v>
      </c>
      <c r="G54" s="5">
        <f>E54*F54</f>
        <v>586194</v>
      </c>
    </row>
    <row r="55" spans="1:7" x14ac:dyDescent="0.25">
      <c r="B55" s="152" t="s">
        <v>16</v>
      </c>
      <c r="C55" s="152"/>
      <c r="D55" s="152"/>
      <c r="E55" s="6"/>
      <c r="F55" s="18"/>
      <c r="G55" s="18">
        <f>SUM(G50:G54)</f>
        <v>5033744</v>
      </c>
    </row>
    <row r="60" spans="1:7" x14ac:dyDescent="0.25">
      <c r="A60" s="84">
        <v>6</v>
      </c>
      <c r="B60" s="84" t="s">
        <v>110</v>
      </c>
      <c r="C60" s="84"/>
    </row>
    <row r="61" spans="1:7" x14ac:dyDescent="0.25">
      <c r="B61" s="150" t="s">
        <v>33</v>
      </c>
      <c r="C61" s="150"/>
      <c r="D61" s="150"/>
      <c r="E61" s="150" t="s">
        <v>34</v>
      </c>
      <c r="F61" s="150"/>
    </row>
    <row r="62" spans="1:7" x14ac:dyDescent="0.25">
      <c r="B62" s="147" t="str">
        <f>B2</f>
        <v>TERRENOS</v>
      </c>
      <c r="C62" s="148"/>
      <c r="D62" s="149"/>
      <c r="E62" s="29">
        <f>G5</f>
        <v>0</v>
      </c>
      <c r="F62" s="30"/>
    </row>
    <row r="63" spans="1:7" x14ac:dyDescent="0.25">
      <c r="B63" s="147" t="str">
        <f>B8</f>
        <v>CONSTRUCCIONES</v>
      </c>
      <c r="C63" s="148"/>
      <c r="D63" s="149"/>
      <c r="E63" s="29">
        <f>G10</f>
        <v>0</v>
      </c>
      <c r="F63" s="30"/>
    </row>
    <row r="64" spans="1:7" x14ac:dyDescent="0.25">
      <c r="B64" s="147" t="str">
        <f>B15</f>
        <v>MUEBLES Y ENSERES</v>
      </c>
      <c r="C64" s="148"/>
      <c r="D64" s="149"/>
      <c r="E64" s="29">
        <f>G29</f>
        <v>12362300</v>
      </c>
      <c r="F64" s="30"/>
    </row>
    <row r="65" spans="1:22" x14ac:dyDescent="0.25">
      <c r="B65" s="147" t="str">
        <f>B33</f>
        <v>MAQUINARIA Y EQUIPO</v>
      </c>
      <c r="C65" s="148"/>
      <c r="D65" s="149"/>
      <c r="E65" s="29">
        <f>G44</f>
        <v>7244022</v>
      </c>
      <c r="F65" s="30"/>
    </row>
    <row r="66" spans="1:22" x14ac:dyDescent="0.25">
      <c r="B66" s="147" t="str">
        <f>B48</f>
        <v>EQUIPOS DE OFICINA</v>
      </c>
      <c r="C66" s="148"/>
      <c r="D66" s="149"/>
      <c r="E66" s="29">
        <f>G55</f>
        <v>5033744</v>
      </c>
      <c r="F66" s="30"/>
    </row>
    <row r="67" spans="1:22" x14ac:dyDescent="0.25">
      <c r="B67" s="144" t="s">
        <v>16</v>
      </c>
      <c r="C67" s="145"/>
      <c r="D67" s="146"/>
      <c r="E67" s="31">
        <f>SUM(E62:F66)</f>
        <v>24640066</v>
      </c>
      <c r="F67" s="32"/>
    </row>
    <row r="68" spans="1:22" x14ac:dyDescent="0.25">
      <c r="B68" s="9"/>
      <c r="C68" s="9"/>
      <c r="D68" s="9"/>
      <c r="E68" s="9"/>
      <c r="F68" s="9"/>
    </row>
    <row r="76" spans="1:22" x14ac:dyDescent="0.25">
      <c r="A76" s="84">
        <v>7</v>
      </c>
      <c r="B76" s="84" t="s">
        <v>35</v>
      </c>
      <c r="C76" s="84"/>
    </row>
    <row r="77" spans="1:22" x14ac:dyDescent="0.25">
      <c r="B77" s="150" t="s">
        <v>33</v>
      </c>
      <c r="C77" s="150"/>
      <c r="D77" s="150"/>
      <c r="E77" s="150" t="s">
        <v>34</v>
      </c>
      <c r="F77" s="150"/>
      <c r="G77" t="s">
        <v>169</v>
      </c>
      <c r="J77" t="s">
        <v>85</v>
      </c>
      <c r="K77" s="3" t="s">
        <v>86</v>
      </c>
      <c r="L77" s="5">
        <v>210000</v>
      </c>
      <c r="O77" t="s">
        <v>84</v>
      </c>
      <c r="P77" t="s">
        <v>91</v>
      </c>
      <c r="Q77" s="19">
        <v>850000</v>
      </c>
      <c r="T77" t="s">
        <v>94</v>
      </c>
      <c r="U77" t="s">
        <v>95</v>
      </c>
      <c r="V77" s="19">
        <v>300000</v>
      </c>
    </row>
    <row r="78" spans="1:22" x14ac:dyDescent="0.25">
      <c r="B78" s="147" t="s">
        <v>84</v>
      </c>
      <c r="C78" s="148"/>
      <c r="D78" s="149"/>
      <c r="E78" s="33">
        <f>Q79</f>
        <v>2350000</v>
      </c>
      <c r="F78" s="34"/>
      <c r="G78" t="s">
        <v>170</v>
      </c>
      <c r="K78" s="3" t="s">
        <v>87</v>
      </c>
      <c r="L78" s="5">
        <v>1017000</v>
      </c>
      <c r="P78" t="s">
        <v>92</v>
      </c>
      <c r="Q78" s="19">
        <v>1500000</v>
      </c>
      <c r="U78" t="s">
        <v>96</v>
      </c>
      <c r="V78" s="19">
        <v>100000</v>
      </c>
    </row>
    <row r="79" spans="1:22" x14ac:dyDescent="0.25">
      <c r="B79" s="147" t="s">
        <v>85</v>
      </c>
      <c r="C79" s="148"/>
      <c r="D79" s="149"/>
      <c r="E79" s="33">
        <f>L81</f>
        <v>1425000</v>
      </c>
      <c r="F79" s="34"/>
      <c r="K79" s="3" t="s">
        <v>88</v>
      </c>
      <c r="L79" s="5">
        <v>48000</v>
      </c>
      <c r="P79" t="s">
        <v>90</v>
      </c>
      <c r="Q79" s="19">
        <f>SUM(Q77:Q78)</f>
        <v>2350000</v>
      </c>
      <c r="U79" t="s">
        <v>97</v>
      </c>
      <c r="V79" s="19">
        <v>100000</v>
      </c>
    </row>
    <row r="80" spans="1:22" x14ac:dyDescent="0.25">
      <c r="B80" s="147" t="s">
        <v>93</v>
      </c>
      <c r="C80" s="148"/>
      <c r="D80" s="149"/>
      <c r="E80" s="33">
        <f>V80</f>
        <v>500000</v>
      </c>
      <c r="F80" s="34"/>
      <c r="K80" s="3" t="s">
        <v>89</v>
      </c>
      <c r="L80" s="5">
        <v>150000</v>
      </c>
      <c r="U80" t="s">
        <v>90</v>
      </c>
      <c r="V80" s="19">
        <f>SUM(V77:V79)</f>
        <v>500000</v>
      </c>
    </row>
    <row r="81" spans="2:12" x14ac:dyDescent="0.25">
      <c r="B81" s="147" t="s">
        <v>98</v>
      </c>
      <c r="C81" s="148"/>
      <c r="D81" s="149"/>
      <c r="E81" s="33">
        <v>2200000</v>
      </c>
      <c r="F81" s="34"/>
      <c r="K81" s="6" t="s">
        <v>90</v>
      </c>
      <c r="L81" s="18">
        <f>SUM(L77:L80)</f>
        <v>1425000</v>
      </c>
    </row>
    <row r="82" spans="2:12" x14ac:dyDescent="0.25">
      <c r="B82" s="144" t="s">
        <v>90</v>
      </c>
      <c r="C82" s="145"/>
      <c r="D82" s="146"/>
      <c r="E82" s="35">
        <f>SUM(E78:F81)</f>
        <v>6475000</v>
      </c>
      <c r="F82" s="36"/>
      <c r="G82" s="45">
        <f>E82/60</f>
        <v>107916.66666666667</v>
      </c>
    </row>
  </sheetData>
  <mergeCells count="57">
    <mergeCell ref="B3:F3"/>
    <mergeCell ref="B4:F4"/>
    <mergeCell ref="B5:F5"/>
    <mergeCell ref="B9:F9"/>
    <mergeCell ref="B10:F10"/>
    <mergeCell ref="B8:C8"/>
    <mergeCell ref="B17:D17"/>
    <mergeCell ref="B18:D18"/>
    <mergeCell ref="B19:D19"/>
    <mergeCell ref="B20:D20"/>
    <mergeCell ref="B11:F11"/>
    <mergeCell ref="B15:C15"/>
    <mergeCell ref="B16:D16"/>
    <mergeCell ref="B35:D35"/>
    <mergeCell ref="B21:D21"/>
    <mergeCell ref="B22:D22"/>
    <mergeCell ref="B23:D23"/>
    <mergeCell ref="B25:D25"/>
    <mergeCell ref="B24:D24"/>
    <mergeCell ref="B29:D29"/>
    <mergeCell ref="B33:C33"/>
    <mergeCell ref="B34:D34"/>
    <mergeCell ref="B26:D26"/>
    <mergeCell ref="B27:D27"/>
    <mergeCell ref="B28:D28"/>
    <mergeCell ref="B36:D36"/>
    <mergeCell ref="B55:D55"/>
    <mergeCell ref="B49:D49"/>
    <mergeCell ref="B50:D50"/>
    <mergeCell ref="B51:D51"/>
    <mergeCell ref="B52:D52"/>
    <mergeCell ref="B53:D53"/>
    <mergeCell ref="B54:D54"/>
    <mergeCell ref="B41:D41"/>
    <mergeCell ref="B44:D44"/>
    <mergeCell ref="B48:C48"/>
    <mergeCell ref="B39:D39"/>
    <mergeCell ref="B40:D40"/>
    <mergeCell ref="B42:D42"/>
    <mergeCell ref="B43:D43"/>
    <mergeCell ref="B37:D37"/>
    <mergeCell ref="B38:D38"/>
    <mergeCell ref="B81:D81"/>
    <mergeCell ref="B62:D62"/>
    <mergeCell ref="B63:D63"/>
    <mergeCell ref="B64:D64"/>
    <mergeCell ref="B77:D77"/>
    <mergeCell ref="B65:D65"/>
    <mergeCell ref="B66:D66"/>
    <mergeCell ref="B67:D67"/>
    <mergeCell ref="B82:D82"/>
    <mergeCell ref="B78:D78"/>
    <mergeCell ref="B79:D79"/>
    <mergeCell ref="B80:D80"/>
    <mergeCell ref="E61:F61"/>
    <mergeCell ref="B61:D61"/>
    <mergeCell ref="E77:F7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C7153-5890-4C98-8FEA-6FA7D5D41E8E}">
  <dimension ref="A1:Q193"/>
  <sheetViews>
    <sheetView workbookViewId="0">
      <selection activeCell="C191" sqref="C191:C193"/>
    </sheetView>
    <sheetView tabSelected="1" topLeftCell="A166" workbookViewId="1">
      <selection activeCell="C178" sqref="C178"/>
    </sheetView>
  </sheetViews>
  <sheetFormatPr baseColWidth="10" defaultRowHeight="15" x14ac:dyDescent="0.25"/>
  <cols>
    <col min="2" max="2" width="41.28515625" customWidth="1"/>
    <col min="3" max="3" width="23.7109375" customWidth="1"/>
    <col min="4" max="4" width="19.5703125" customWidth="1"/>
    <col min="5" max="5" width="23.140625" customWidth="1"/>
    <col min="6" max="6" width="19.28515625" customWidth="1"/>
    <col min="7" max="7" width="23.42578125" bestFit="1" customWidth="1"/>
    <col min="8" max="8" width="14" customWidth="1"/>
    <col min="9" max="9" width="29" customWidth="1"/>
    <col min="10" max="10" width="16.5703125" customWidth="1"/>
    <col min="11" max="11" width="20.7109375" customWidth="1"/>
    <col min="12" max="12" width="16.140625" customWidth="1"/>
  </cols>
  <sheetData>
    <row r="1" spans="1:12" x14ac:dyDescent="0.25">
      <c r="A1" t="s">
        <v>125</v>
      </c>
    </row>
    <row r="2" spans="1:12" s="12" customFormat="1" ht="12.75" x14ac:dyDescent="0.2">
      <c r="A2" s="12">
        <v>8</v>
      </c>
      <c r="B2" s="13" t="s">
        <v>111</v>
      </c>
    </row>
    <row r="3" spans="1:12" s="12" customFormat="1" ht="12.75" x14ac:dyDescent="0.2">
      <c r="B3" s="159" t="s">
        <v>109</v>
      </c>
      <c r="C3" s="164" t="s">
        <v>36</v>
      </c>
      <c r="D3" s="165"/>
      <c r="J3" s="158" t="s">
        <v>102</v>
      </c>
      <c r="K3" s="158"/>
      <c r="L3" s="158"/>
    </row>
    <row r="4" spans="1:12" s="12" customFormat="1" ht="12.75" x14ac:dyDescent="0.2">
      <c r="B4" s="160"/>
      <c r="C4" s="117" t="s">
        <v>107</v>
      </c>
      <c r="D4" s="118" t="s">
        <v>108</v>
      </c>
      <c r="I4" s="10" t="s">
        <v>99</v>
      </c>
      <c r="J4" s="10" t="s">
        <v>90</v>
      </c>
      <c r="K4" s="10" t="s">
        <v>101</v>
      </c>
      <c r="L4" s="10" t="s">
        <v>100</v>
      </c>
    </row>
    <row r="5" spans="1:12" s="12" customFormat="1" ht="12.75" x14ac:dyDescent="0.2">
      <c r="B5" s="10" t="s">
        <v>103</v>
      </c>
      <c r="C5" s="11">
        <v>1</v>
      </c>
      <c r="D5" s="15">
        <f>(1-C5)</f>
        <v>0</v>
      </c>
      <c r="I5" s="21">
        <v>2200000</v>
      </c>
      <c r="J5" s="10">
        <v>130</v>
      </c>
      <c r="K5" s="10">
        <v>44.42</v>
      </c>
      <c r="L5" s="10">
        <f>J5-K5</f>
        <v>85.58</v>
      </c>
    </row>
    <row r="6" spans="1:12" s="12" customFormat="1" ht="13.5" customHeight="1" x14ac:dyDescent="0.2">
      <c r="B6" s="10" t="s">
        <v>104</v>
      </c>
      <c r="C6" s="11">
        <f>K6</f>
        <v>0.34169230769230768</v>
      </c>
      <c r="D6" s="15">
        <f>(1-C6)</f>
        <v>0.65830769230769226</v>
      </c>
      <c r="I6" s="10"/>
      <c r="J6" s="22">
        <v>1</v>
      </c>
      <c r="K6" s="23">
        <f>(K5*J6)/J5</f>
        <v>0.34169230769230768</v>
      </c>
      <c r="L6" s="23">
        <f>(L5*K6)/K5</f>
        <v>0.65830769230769226</v>
      </c>
    </row>
    <row r="7" spans="1:12" s="12" customFormat="1" ht="12.75" x14ac:dyDescent="0.2">
      <c r="B7" s="10" t="s">
        <v>39</v>
      </c>
      <c r="C7" s="11">
        <v>0.9</v>
      </c>
      <c r="D7" s="15">
        <f>(1-C7)</f>
        <v>9.9999999999999978E-2</v>
      </c>
    </row>
    <row r="8" spans="1:12" s="12" customFormat="1" ht="15" customHeight="1" x14ac:dyDescent="0.2">
      <c r="B8" s="10" t="s">
        <v>105</v>
      </c>
      <c r="C8" s="11">
        <f>C6</f>
        <v>0.34169230769230768</v>
      </c>
      <c r="D8" s="15">
        <f>(1-C8)</f>
        <v>0.65830769230769226</v>
      </c>
    </row>
    <row r="9" spans="1:12" s="12" customFormat="1" ht="15.75" customHeight="1" x14ac:dyDescent="0.2">
      <c r="B9" s="10" t="s">
        <v>106</v>
      </c>
      <c r="C9" s="11">
        <v>0.1</v>
      </c>
      <c r="D9" s="15">
        <f>(1-C9)</f>
        <v>0.9</v>
      </c>
    </row>
    <row r="10" spans="1:12" s="12" customFormat="1" ht="12.75" x14ac:dyDescent="0.2"/>
    <row r="11" spans="1:12" s="12" customFormat="1" ht="12.75" x14ac:dyDescent="0.2">
      <c r="J11" s="20"/>
    </row>
    <row r="12" spans="1:12" s="12" customFormat="1" ht="12.75" x14ac:dyDescent="0.2"/>
    <row r="13" spans="1:12" s="12" customFormat="1" ht="12.75" x14ac:dyDescent="0.2">
      <c r="A13" s="13">
        <v>9</v>
      </c>
      <c r="B13" s="13" t="s">
        <v>112</v>
      </c>
    </row>
    <row r="14" spans="1:12" s="12" customFormat="1" ht="12.75" x14ac:dyDescent="0.2">
      <c r="B14" s="159" t="s">
        <v>109</v>
      </c>
      <c r="C14" s="161" t="s">
        <v>34</v>
      </c>
      <c r="D14" s="163" t="s">
        <v>36</v>
      </c>
      <c r="E14" s="163"/>
    </row>
    <row r="15" spans="1:12" s="12" customFormat="1" ht="12.75" x14ac:dyDescent="0.2">
      <c r="B15" s="160"/>
      <c r="C15" s="162"/>
      <c r="D15" s="119" t="s">
        <v>107</v>
      </c>
      <c r="E15" s="119" t="s">
        <v>108</v>
      </c>
    </row>
    <row r="16" spans="1:12" s="12" customFormat="1" ht="12.75" x14ac:dyDescent="0.2">
      <c r="B16" s="10" t="s">
        <v>103</v>
      </c>
      <c r="C16" s="14">
        <v>300000</v>
      </c>
      <c r="D16" s="16">
        <f>C16*C5</f>
        <v>300000</v>
      </c>
      <c r="E16" s="16">
        <f>C16*D5</f>
        <v>0</v>
      </c>
    </row>
    <row r="17" spans="1:6" s="12" customFormat="1" ht="12.75" x14ac:dyDescent="0.2">
      <c r="B17" s="10" t="s">
        <v>104</v>
      </c>
      <c r="C17" s="14">
        <v>2200000</v>
      </c>
      <c r="D17" s="16">
        <f>C17*C6</f>
        <v>751723.07692307688</v>
      </c>
      <c r="E17" s="16">
        <f>C17*D6</f>
        <v>1448276.923076923</v>
      </c>
    </row>
    <row r="18" spans="1:6" s="12" customFormat="1" ht="12.75" x14ac:dyDescent="0.2">
      <c r="B18" s="10" t="s">
        <v>39</v>
      </c>
      <c r="C18" s="14">
        <v>300000</v>
      </c>
      <c r="D18" s="16">
        <f>C18*C7</f>
        <v>270000</v>
      </c>
      <c r="E18" s="16">
        <f>C18*D7</f>
        <v>29999.999999999993</v>
      </c>
    </row>
    <row r="19" spans="1:6" s="12" customFormat="1" ht="12.75" x14ac:dyDescent="0.2">
      <c r="B19" s="10" t="s">
        <v>105</v>
      </c>
      <c r="C19" s="14">
        <v>600000</v>
      </c>
      <c r="D19" s="16">
        <f>C19*C8</f>
        <v>205015.38461538462</v>
      </c>
      <c r="E19" s="16">
        <f>C19*D8</f>
        <v>394984.61538461538</v>
      </c>
    </row>
    <row r="20" spans="1:6" s="12" customFormat="1" ht="12.75" x14ac:dyDescent="0.2">
      <c r="B20" s="10" t="s">
        <v>106</v>
      </c>
      <c r="C20" s="14">
        <v>120000</v>
      </c>
      <c r="D20" s="16">
        <f>C20*C9</f>
        <v>12000</v>
      </c>
      <c r="E20" s="16">
        <f>D9*C20</f>
        <v>108000</v>
      </c>
    </row>
    <row r="21" spans="1:6" s="12" customFormat="1" ht="12.75" x14ac:dyDescent="0.2">
      <c r="B21" s="24" t="s">
        <v>16</v>
      </c>
      <c r="C21" s="24"/>
      <c r="D21" s="25">
        <f>SUM(D16:D20)</f>
        <v>1538738.4615384615</v>
      </c>
      <c r="E21" s="25">
        <f>SUM(E16:E20)</f>
        <v>1981261.5384615385</v>
      </c>
    </row>
    <row r="24" spans="1:6" x14ac:dyDescent="0.25">
      <c r="A24">
        <v>11</v>
      </c>
      <c r="B24" s="7" t="s">
        <v>114</v>
      </c>
      <c r="E24" s="7" t="s">
        <v>408</v>
      </c>
    </row>
    <row r="25" spans="1:6" x14ac:dyDescent="0.25">
      <c r="B25" s="85" t="s">
        <v>27</v>
      </c>
      <c r="C25" s="85" t="s">
        <v>40</v>
      </c>
      <c r="E25" s="85" t="s">
        <v>27</v>
      </c>
      <c r="F25" s="85" t="s">
        <v>40</v>
      </c>
    </row>
    <row r="26" spans="1:6" x14ac:dyDescent="0.25">
      <c r="B26" s="3" t="s">
        <v>113</v>
      </c>
      <c r="C26" s="26">
        <v>8.5000000000000006E-2</v>
      </c>
      <c r="E26" s="3" t="s">
        <v>113</v>
      </c>
      <c r="F26" s="112">
        <v>8.5000000000000006E-2</v>
      </c>
    </row>
    <row r="27" spans="1:6" x14ac:dyDescent="0.25">
      <c r="B27" s="3" t="s">
        <v>116</v>
      </c>
      <c r="C27" s="26">
        <v>0.12</v>
      </c>
      <c r="E27" s="3" t="s">
        <v>116</v>
      </c>
      <c r="F27" s="112">
        <v>0.12</v>
      </c>
    </row>
    <row r="28" spans="1:6" x14ac:dyDescent="0.25">
      <c r="B28" s="3" t="s">
        <v>115</v>
      </c>
      <c r="C28" s="26">
        <v>2.436E-2</v>
      </c>
      <c r="E28" s="3" t="s">
        <v>115</v>
      </c>
      <c r="F28" s="112">
        <v>5.2199999999999998E-3</v>
      </c>
    </row>
    <row r="29" spans="1:6" x14ac:dyDescent="0.25">
      <c r="B29" s="3" t="s">
        <v>117</v>
      </c>
      <c r="C29" s="26">
        <v>0.05</v>
      </c>
      <c r="E29" s="3" t="s">
        <v>117</v>
      </c>
      <c r="F29" s="112">
        <v>0.05</v>
      </c>
    </row>
    <row r="30" spans="1:6" x14ac:dyDescent="0.25">
      <c r="B30" s="3" t="s">
        <v>118</v>
      </c>
      <c r="C30" s="26">
        <v>4.1700000000000001E-2</v>
      </c>
      <c r="E30" s="3" t="s">
        <v>118</v>
      </c>
      <c r="F30" s="112">
        <v>4.1700000000000001E-2</v>
      </c>
    </row>
    <row r="31" spans="1:6" x14ac:dyDescent="0.25">
      <c r="B31" s="3" t="s">
        <v>119</v>
      </c>
      <c r="C31" s="26">
        <v>0.01</v>
      </c>
      <c r="E31" s="3" t="s">
        <v>119</v>
      </c>
      <c r="F31" s="112">
        <v>0.01</v>
      </c>
    </row>
    <row r="32" spans="1:6" x14ac:dyDescent="0.25">
      <c r="B32" s="3" t="s">
        <v>120</v>
      </c>
      <c r="C32" s="26">
        <v>8.3299999999999999E-2</v>
      </c>
      <c r="E32" s="3" t="s">
        <v>120</v>
      </c>
      <c r="F32" s="112">
        <v>8.3299999999999999E-2</v>
      </c>
    </row>
    <row r="33" spans="1:9" x14ac:dyDescent="0.25">
      <c r="B33" s="3" t="s">
        <v>121</v>
      </c>
      <c r="C33" s="26">
        <v>0.08</v>
      </c>
      <c r="E33" s="3" t="s">
        <v>121</v>
      </c>
      <c r="F33" s="112">
        <v>0.08</v>
      </c>
    </row>
    <row r="34" spans="1:9" x14ac:dyDescent="0.25">
      <c r="B34" s="3" t="s">
        <v>122</v>
      </c>
      <c r="C34" s="26">
        <v>0.09</v>
      </c>
      <c r="E34" s="3" t="s">
        <v>122</v>
      </c>
      <c r="F34" s="112">
        <v>0.09</v>
      </c>
    </row>
    <row r="35" spans="1:9" x14ac:dyDescent="0.25">
      <c r="B35" s="6"/>
      <c r="C35" s="27">
        <f>SUM(C26:C34)</f>
        <v>0.58435999999999999</v>
      </c>
      <c r="E35" s="6"/>
      <c r="F35" s="27">
        <f>SUM(F26:F34)</f>
        <v>0.56522000000000006</v>
      </c>
    </row>
    <row r="37" spans="1:9" x14ac:dyDescent="0.25">
      <c r="A37">
        <v>12</v>
      </c>
      <c r="B37" t="s">
        <v>41</v>
      </c>
    </row>
    <row r="38" spans="1:9" x14ac:dyDescent="0.25">
      <c r="B38" s="85" t="s">
        <v>42</v>
      </c>
      <c r="C38" s="85" t="s">
        <v>3</v>
      </c>
      <c r="D38" s="85" t="s">
        <v>43</v>
      </c>
      <c r="E38" s="85" t="s">
        <v>124</v>
      </c>
      <c r="F38" s="85" t="s">
        <v>44</v>
      </c>
      <c r="G38" s="85" t="s">
        <v>30</v>
      </c>
      <c r="H38" s="85" t="s">
        <v>29</v>
      </c>
      <c r="I38" s="85" t="s">
        <v>45</v>
      </c>
    </row>
    <row r="39" spans="1:9" x14ac:dyDescent="0.25">
      <c r="B39" s="3" t="s">
        <v>123</v>
      </c>
      <c r="C39" s="3">
        <v>2</v>
      </c>
      <c r="D39" s="5">
        <v>1160000</v>
      </c>
      <c r="E39" s="5">
        <v>140606</v>
      </c>
      <c r="F39" s="5">
        <f>(D39+E39)*$C$35</f>
        <v>760022.12216000003</v>
      </c>
      <c r="G39" s="5">
        <f>F39+D39+E39</f>
        <v>2060628.12216</v>
      </c>
      <c r="H39" s="5">
        <f>G39*C39</f>
        <v>4121256.2443200001</v>
      </c>
      <c r="I39" s="5">
        <f>H39*12</f>
        <v>49455074.931840003</v>
      </c>
    </row>
    <row r="40" spans="1:9" x14ac:dyDescent="0.25">
      <c r="B40" s="3"/>
      <c r="C40" s="3"/>
      <c r="D40" s="5"/>
      <c r="E40" s="5"/>
      <c r="F40" s="5"/>
      <c r="G40" s="5"/>
      <c r="H40" s="5"/>
      <c r="I40" s="5"/>
    </row>
    <row r="41" spans="1:9" x14ac:dyDescent="0.25">
      <c r="B41" s="3"/>
      <c r="C41" s="3"/>
      <c r="D41" s="5"/>
      <c r="E41" s="5"/>
      <c r="F41" s="5"/>
      <c r="G41" s="5"/>
      <c r="H41" s="5"/>
      <c r="I41" s="5"/>
    </row>
    <row r="42" spans="1:9" x14ac:dyDescent="0.25">
      <c r="B42" s="3"/>
      <c r="C42" s="3"/>
      <c r="D42" s="5"/>
      <c r="E42" s="5"/>
      <c r="F42" s="5"/>
      <c r="G42" s="5"/>
      <c r="H42" s="5"/>
      <c r="I42" s="5"/>
    </row>
    <row r="43" spans="1:9" x14ac:dyDescent="0.25">
      <c r="B43" s="6" t="s">
        <v>16</v>
      </c>
      <c r="C43" s="6"/>
      <c r="D43" s="18"/>
      <c r="E43" s="18"/>
      <c r="F43" s="18"/>
      <c r="G43" s="18"/>
      <c r="H43" s="18">
        <f>SUM(H39:H40)</f>
        <v>4121256.2443200001</v>
      </c>
      <c r="I43" s="18">
        <f>SUM(I39:I40)</f>
        <v>49455074.931840003</v>
      </c>
    </row>
    <row r="48" spans="1:9" x14ac:dyDescent="0.25">
      <c r="A48">
        <v>13</v>
      </c>
      <c r="B48" t="s">
        <v>126</v>
      </c>
    </row>
    <row r="49" spans="1:8" x14ac:dyDescent="0.25">
      <c r="B49" s="85" t="s">
        <v>46</v>
      </c>
      <c r="C49" s="85" t="s">
        <v>34</v>
      </c>
      <c r="D49" s="85" t="s">
        <v>47</v>
      </c>
      <c r="E49" s="85" t="s">
        <v>48</v>
      </c>
      <c r="F49" s="85" t="s">
        <v>127</v>
      </c>
      <c r="G49" s="85" t="s">
        <v>128</v>
      </c>
      <c r="H49" s="17"/>
    </row>
    <row r="50" spans="1:8" x14ac:dyDescent="0.25">
      <c r="B50" s="3" t="s">
        <v>25</v>
      </c>
      <c r="C50" s="28">
        <f>'1.INVERSIONES INICIALES'!E63</f>
        <v>0</v>
      </c>
      <c r="D50" s="3">
        <v>20</v>
      </c>
      <c r="E50" s="28">
        <f>C50</f>
        <v>0</v>
      </c>
      <c r="F50" s="28">
        <f>C50/D50</f>
        <v>0</v>
      </c>
      <c r="G50" s="28">
        <f>F50/12</f>
        <v>0</v>
      </c>
      <c r="H50" s="3"/>
    </row>
    <row r="51" spans="1:8" x14ac:dyDescent="0.25">
      <c r="B51" s="3" t="s">
        <v>26</v>
      </c>
      <c r="C51" s="28">
        <f>'1.INVERSIONES INICIALES'!E64</f>
        <v>12362300</v>
      </c>
      <c r="D51" s="3">
        <v>10</v>
      </c>
      <c r="E51" s="28">
        <f>C51</f>
        <v>12362300</v>
      </c>
      <c r="F51" s="28">
        <f>C51/D51</f>
        <v>1236230</v>
      </c>
      <c r="G51" s="28">
        <f>F51/12</f>
        <v>103019.16666666667</v>
      </c>
      <c r="H51" s="3"/>
    </row>
    <row r="52" spans="1:8" x14ac:dyDescent="0.25">
      <c r="B52" s="3" t="s">
        <v>31</v>
      </c>
      <c r="C52" s="28">
        <f>'1.INVERSIONES INICIALES'!E65</f>
        <v>7244022</v>
      </c>
      <c r="D52" s="3">
        <v>5</v>
      </c>
      <c r="E52" s="28">
        <f>C52</f>
        <v>7244022</v>
      </c>
      <c r="F52" s="28">
        <f>C52/D52</f>
        <v>1448804.4</v>
      </c>
      <c r="G52" s="28">
        <f>F52/12</f>
        <v>120733.7</v>
      </c>
      <c r="H52" s="3"/>
    </row>
    <row r="53" spans="1:8" x14ac:dyDescent="0.25">
      <c r="B53" s="3" t="s">
        <v>32</v>
      </c>
      <c r="C53" s="28">
        <f>'1.INVERSIONES INICIALES'!E66</f>
        <v>5033744</v>
      </c>
      <c r="D53" s="3">
        <v>5</v>
      </c>
      <c r="E53" s="28">
        <f>C53</f>
        <v>5033744</v>
      </c>
      <c r="F53" s="28">
        <f>C53/D53</f>
        <v>1006748.8</v>
      </c>
      <c r="G53" s="28">
        <f>F53/12</f>
        <v>83895.733333333337</v>
      </c>
      <c r="H53" s="3"/>
    </row>
    <row r="54" spans="1:8" x14ac:dyDescent="0.25">
      <c r="B54" s="6"/>
      <c r="C54" s="6"/>
      <c r="D54" s="6"/>
      <c r="E54" s="6"/>
      <c r="F54" s="6"/>
      <c r="G54" s="6"/>
      <c r="H54" s="6"/>
    </row>
    <row r="58" spans="1:8" x14ac:dyDescent="0.25">
      <c r="A58" s="12">
        <v>14</v>
      </c>
      <c r="B58" s="13" t="s">
        <v>49</v>
      </c>
      <c r="C58" s="12"/>
      <c r="D58" s="12"/>
    </row>
    <row r="59" spans="1:8" x14ac:dyDescent="0.25">
      <c r="A59" s="12"/>
      <c r="B59" s="159" t="s">
        <v>50</v>
      </c>
      <c r="C59" s="164" t="s">
        <v>51</v>
      </c>
      <c r="D59" s="165"/>
    </row>
    <row r="60" spans="1:8" x14ac:dyDescent="0.25">
      <c r="A60" s="12"/>
      <c r="B60" s="160"/>
      <c r="C60" s="117" t="s">
        <v>37</v>
      </c>
      <c r="D60" s="118" t="s">
        <v>38</v>
      </c>
    </row>
    <row r="61" spans="1:8" x14ac:dyDescent="0.25">
      <c r="A61" s="12"/>
      <c r="B61" s="10" t="str">
        <f>B50</f>
        <v>CONSTRUCCIONES</v>
      </c>
      <c r="C61" s="37">
        <v>0.5</v>
      </c>
      <c r="D61" s="38">
        <v>0.5</v>
      </c>
    </row>
    <row r="62" spans="1:8" x14ac:dyDescent="0.25">
      <c r="A62" s="12"/>
      <c r="B62" s="10" t="str">
        <f>B51</f>
        <v>MUEBLES Y ENSERES</v>
      </c>
      <c r="C62" s="37">
        <v>0.2</v>
      </c>
      <c r="D62" s="38">
        <v>0.8</v>
      </c>
    </row>
    <row r="63" spans="1:8" x14ac:dyDescent="0.25">
      <c r="A63" s="12"/>
      <c r="B63" s="10" t="str">
        <f>B52</f>
        <v>MAQUINARIA Y EQUIPO</v>
      </c>
      <c r="C63" s="37">
        <v>1</v>
      </c>
      <c r="D63" s="38">
        <v>0</v>
      </c>
    </row>
    <row r="64" spans="1:8" x14ac:dyDescent="0.25">
      <c r="A64" s="12"/>
      <c r="B64" s="10" t="str">
        <f>B53</f>
        <v>EQUIPOS DE OFICINA</v>
      </c>
      <c r="C64" s="37">
        <f>'1.INVERSIONES INICIALES'!H17+'1.INVERSIONES INICIALES'!H24+'1.INVERSIONES INICIALES'!H27</f>
        <v>0.3576761605850044</v>
      </c>
      <c r="D64" s="38">
        <f>'1.INVERSIONES INICIALES'!H29-'2.COSTOS Y GASTOS'!C64</f>
        <v>0.6423238394149956</v>
      </c>
    </row>
    <row r="65" spans="1:5" x14ac:dyDescent="0.25">
      <c r="A65" s="12"/>
      <c r="B65" s="10"/>
      <c r="C65" s="37"/>
      <c r="D65" s="38"/>
    </row>
    <row r="66" spans="1:5" x14ac:dyDescent="0.25">
      <c r="A66" s="12"/>
      <c r="B66" s="10" t="s">
        <v>16</v>
      </c>
      <c r="C66" s="11"/>
      <c r="D66" s="15"/>
    </row>
    <row r="70" spans="1:5" x14ac:dyDescent="0.25">
      <c r="A70">
        <v>15</v>
      </c>
      <c r="B70" t="s">
        <v>52</v>
      </c>
    </row>
    <row r="71" spans="1:5" x14ac:dyDescent="0.25">
      <c r="B71" s="159" t="s">
        <v>53</v>
      </c>
      <c r="C71" s="161" t="s">
        <v>56</v>
      </c>
      <c r="D71" s="163" t="s">
        <v>54</v>
      </c>
      <c r="E71" s="163"/>
    </row>
    <row r="72" spans="1:5" x14ac:dyDescent="0.25">
      <c r="B72" s="160"/>
      <c r="C72" s="162"/>
      <c r="D72" s="119" t="s">
        <v>37</v>
      </c>
      <c r="E72" s="119" t="s">
        <v>38</v>
      </c>
    </row>
    <row r="73" spans="1:5" x14ac:dyDescent="0.25">
      <c r="B73" s="10" t="str">
        <f>B61</f>
        <v>CONSTRUCCIONES</v>
      </c>
      <c r="C73" s="14">
        <f>F50</f>
        <v>0</v>
      </c>
      <c r="D73" s="16">
        <f>C73*C61</f>
        <v>0</v>
      </c>
      <c r="E73" s="16">
        <f>D73*D61</f>
        <v>0</v>
      </c>
    </row>
    <row r="74" spans="1:5" x14ac:dyDescent="0.25">
      <c r="B74" s="10" t="str">
        <f>B62</f>
        <v>MUEBLES Y ENSERES</v>
      </c>
      <c r="C74" s="14">
        <f>F51</f>
        <v>1236230</v>
      </c>
      <c r="D74" s="16">
        <f>C74*C62</f>
        <v>247246</v>
      </c>
      <c r="E74" s="16">
        <f>C74*D62</f>
        <v>988984</v>
      </c>
    </row>
    <row r="75" spans="1:5" x14ac:dyDescent="0.25">
      <c r="B75" s="10" t="str">
        <f>B63</f>
        <v>MAQUINARIA Y EQUIPO</v>
      </c>
      <c r="C75" s="14">
        <f>F52</f>
        <v>1448804.4</v>
      </c>
      <c r="D75" s="16">
        <f>C75*C63</f>
        <v>1448804.4</v>
      </c>
      <c r="E75" s="16">
        <f>D75*D63</f>
        <v>0</v>
      </c>
    </row>
    <row r="76" spans="1:5" x14ac:dyDescent="0.25">
      <c r="B76" s="10" t="str">
        <f>B64</f>
        <v>EQUIPOS DE OFICINA</v>
      </c>
      <c r="C76" s="14">
        <f>F53</f>
        <v>1006748.8</v>
      </c>
      <c r="D76" s="16">
        <f>C76*C64</f>
        <v>360090.04545756051</v>
      </c>
      <c r="E76" s="16">
        <f>D76*D64</f>
        <v>231294.42053342058</v>
      </c>
    </row>
    <row r="77" spans="1:5" x14ac:dyDescent="0.25">
      <c r="B77" s="24" t="s">
        <v>16</v>
      </c>
      <c r="C77" s="41"/>
      <c r="D77" s="25">
        <f>SUM(D73:D76)</f>
        <v>2056140.4454575605</v>
      </c>
      <c r="E77" s="25">
        <f>SUM(E73:E76)</f>
        <v>1220278.4205334205</v>
      </c>
    </row>
    <row r="80" spans="1:5" x14ac:dyDescent="0.25">
      <c r="A80">
        <v>16</v>
      </c>
      <c r="B80" t="s">
        <v>55</v>
      </c>
    </row>
    <row r="81" spans="1:17" x14ac:dyDescent="0.25">
      <c r="B81" s="120"/>
      <c r="C81" s="157" t="s">
        <v>2</v>
      </c>
      <c r="D81" s="157"/>
      <c r="E81" s="157"/>
      <c r="F81" s="120" t="s">
        <v>19</v>
      </c>
      <c r="G81" s="120"/>
      <c r="H81" s="120">
        <f>'CALCULO DE MATERIA PRIMA'!H1</f>
        <v>9</v>
      </c>
    </row>
    <row r="82" spans="1:17" x14ac:dyDescent="0.25">
      <c r="B82" s="121" t="s">
        <v>0</v>
      </c>
      <c r="C82" s="121" t="s">
        <v>1</v>
      </c>
      <c r="D82" s="121" t="s">
        <v>6</v>
      </c>
      <c r="E82" s="121" t="s">
        <v>5</v>
      </c>
      <c r="F82" s="121" t="s">
        <v>7</v>
      </c>
      <c r="G82" s="121" t="s">
        <v>15</v>
      </c>
      <c r="H82" s="121" t="s">
        <v>17</v>
      </c>
      <c r="I82" s="1"/>
      <c r="K82" s="42" t="s">
        <v>136</v>
      </c>
      <c r="L82" s="39">
        <v>7.9699999999999993E-2</v>
      </c>
    </row>
    <row r="83" spans="1:17" x14ac:dyDescent="0.25">
      <c r="B83" s="43" t="s">
        <v>4</v>
      </c>
      <c r="C83" s="5">
        <f>'CALCULO DE MATERIA PRIMA'!C3</f>
        <v>5200</v>
      </c>
      <c r="D83" s="3">
        <f>'CALCULO DE MATERIA PRIMA'!D3</f>
        <v>1000</v>
      </c>
      <c r="E83" s="5">
        <f>'CALCULO DE MATERIA PRIMA'!E3</f>
        <v>5.2</v>
      </c>
      <c r="F83" s="3">
        <f>'CALCULO DE MATERIA PRIMA'!F3</f>
        <v>50</v>
      </c>
      <c r="G83" s="5">
        <f>'CALCULO DE MATERIA PRIMA'!G3</f>
        <v>260</v>
      </c>
      <c r="H83" s="3">
        <f>'CALCULO DE MATERIA PRIMA'!H3</f>
        <v>0</v>
      </c>
      <c r="M83" t="s">
        <v>137</v>
      </c>
      <c r="N83" t="s">
        <v>132</v>
      </c>
      <c r="O83" t="s">
        <v>133</v>
      </c>
      <c r="P83" t="s">
        <v>134</v>
      </c>
      <c r="Q83" t="s">
        <v>135</v>
      </c>
    </row>
    <row r="84" spans="1:17" x14ac:dyDescent="0.25">
      <c r="B84" s="43" t="s">
        <v>8</v>
      </c>
      <c r="C84" s="5">
        <f>'CALCULO DE MATERIA PRIMA'!C4</f>
        <v>22000</v>
      </c>
      <c r="D84" s="3">
        <f>'CALCULO DE MATERIA PRIMA'!D4</f>
        <v>1000</v>
      </c>
      <c r="E84" s="5">
        <f>'CALCULO DE MATERIA PRIMA'!E4</f>
        <v>22</v>
      </c>
      <c r="F84" s="3">
        <f>'CALCULO DE MATERIA PRIMA'!F4</f>
        <v>40</v>
      </c>
      <c r="G84" s="5">
        <f>'CALCULO DE MATERIA PRIMA'!G4</f>
        <v>880</v>
      </c>
      <c r="H84" s="3">
        <f>'CALCULO DE MATERIA PRIMA'!H4</f>
        <v>0</v>
      </c>
      <c r="L84" t="s">
        <v>131</v>
      </c>
      <c r="M84" s="19">
        <f>H93</f>
        <v>928.77777777777783</v>
      </c>
      <c r="N84" s="45">
        <f>M84*$L$82+M84</f>
        <v>1002.8013666666667</v>
      </c>
      <c r="O84" s="45">
        <f>N84*$L$82+N84</f>
        <v>1082.7246355899999</v>
      </c>
      <c r="P84" s="45">
        <f>O84*$L$82+O84</f>
        <v>1169.0177890465229</v>
      </c>
      <c r="Q84" s="45">
        <f>O84*$L$82+O84</f>
        <v>1169.0177890465229</v>
      </c>
    </row>
    <row r="85" spans="1:17" x14ac:dyDescent="0.25">
      <c r="B85" s="43" t="s">
        <v>9</v>
      </c>
      <c r="C85" s="5">
        <f>'CALCULO DE MATERIA PRIMA'!C5</f>
        <v>60000</v>
      </c>
      <c r="D85" s="3">
        <f>'CALCULO DE MATERIA PRIMA'!D5</f>
        <v>1000</v>
      </c>
      <c r="E85" s="5">
        <f>'CALCULO DE MATERIA PRIMA'!E5</f>
        <v>60</v>
      </c>
      <c r="F85" s="3">
        <f>'CALCULO DE MATERIA PRIMA'!F5</f>
        <v>15</v>
      </c>
      <c r="G85" s="5">
        <f>'CALCULO DE MATERIA PRIMA'!G5</f>
        <v>900</v>
      </c>
      <c r="H85" s="3">
        <f>'CALCULO DE MATERIA PRIMA'!H5</f>
        <v>0</v>
      </c>
    </row>
    <row r="86" spans="1:17" x14ac:dyDescent="0.25">
      <c r="B86" s="43" t="s">
        <v>10</v>
      </c>
      <c r="C86" s="5">
        <f>'CALCULO DE MATERIA PRIMA'!C6</f>
        <v>22000</v>
      </c>
      <c r="D86" s="3">
        <f>'CALCULO DE MATERIA PRIMA'!D6</f>
        <v>1000</v>
      </c>
      <c r="E86" s="5">
        <f>'CALCULO DE MATERIA PRIMA'!E6</f>
        <v>22</v>
      </c>
      <c r="F86" s="3">
        <f>'CALCULO DE MATERIA PRIMA'!F6</f>
        <v>15</v>
      </c>
      <c r="G86" s="5">
        <f>'CALCULO DE MATERIA PRIMA'!G6</f>
        <v>330</v>
      </c>
      <c r="H86" s="3">
        <f>'CALCULO DE MATERIA PRIMA'!H6</f>
        <v>0</v>
      </c>
    </row>
    <row r="87" spans="1:17" x14ac:dyDescent="0.25">
      <c r="B87" s="43" t="s">
        <v>11</v>
      </c>
      <c r="C87" s="5">
        <f>'CALCULO DE MATERIA PRIMA'!C7</f>
        <v>70000</v>
      </c>
      <c r="D87" s="3">
        <f>'CALCULO DE MATERIA PRIMA'!D7</f>
        <v>1000</v>
      </c>
      <c r="E87" s="5">
        <f>'CALCULO DE MATERIA PRIMA'!E7</f>
        <v>70</v>
      </c>
      <c r="F87" s="3">
        <f>'CALCULO DE MATERIA PRIMA'!F7</f>
        <v>20</v>
      </c>
      <c r="G87" s="5">
        <f>'CALCULO DE MATERIA PRIMA'!G7</f>
        <v>1400</v>
      </c>
      <c r="H87" s="3">
        <f>'CALCULO DE MATERIA PRIMA'!H7</f>
        <v>0</v>
      </c>
    </row>
    <row r="88" spans="1:17" x14ac:dyDescent="0.25">
      <c r="B88" s="43" t="s">
        <v>12</v>
      </c>
      <c r="C88" s="5">
        <f>'CALCULO DE MATERIA PRIMA'!C8</f>
        <v>40000</v>
      </c>
      <c r="D88" s="3">
        <f>'CALCULO DE MATERIA PRIMA'!D8</f>
        <v>1000</v>
      </c>
      <c r="E88" s="5">
        <f>'CALCULO DE MATERIA PRIMA'!E8</f>
        <v>40</v>
      </c>
      <c r="F88" s="3">
        <f>'CALCULO DE MATERIA PRIMA'!F8</f>
        <v>50</v>
      </c>
      <c r="G88" s="5">
        <f>'CALCULO DE MATERIA PRIMA'!G8</f>
        <v>2000</v>
      </c>
      <c r="H88" s="3">
        <f>'CALCULO DE MATERIA PRIMA'!H8</f>
        <v>0</v>
      </c>
    </row>
    <row r="89" spans="1:17" x14ac:dyDescent="0.25">
      <c r="B89" s="43" t="s">
        <v>13</v>
      </c>
      <c r="C89" s="5">
        <f>'CALCULO DE MATERIA PRIMA'!C9</f>
        <v>45000</v>
      </c>
      <c r="D89" s="3">
        <f>'CALCULO DE MATERIA PRIMA'!D9</f>
        <v>1000</v>
      </c>
      <c r="E89" s="5">
        <f>'CALCULO DE MATERIA PRIMA'!E9</f>
        <v>45</v>
      </c>
      <c r="F89" s="3">
        <f>'CALCULO DE MATERIA PRIMA'!F9</f>
        <v>4</v>
      </c>
      <c r="G89" s="5">
        <f>'CALCULO DE MATERIA PRIMA'!G9</f>
        <v>180</v>
      </c>
      <c r="H89" s="3">
        <f>'CALCULO DE MATERIA PRIMA'!H9</f>
        <v>0</v>
      </c>
    </row>
    <row r="90" spans="1:17" x14ac:dyDescent="0.25">
      <c r="B90" s="43" t="s">
        <v>14</v>
      </c>
      <c r="C90" s="5">
        <f>'CALCULO DE MATERIA PRIMA'!C10</f>
        <v>500</v>
      </c>
      <c r="D90" s="3">
        <f>'CALCULO DE MATERIA PRIMA'!D10</f>
        <v>1</v>
      </c>
      <c r="E90" s="5">
        <f>'CALCULO DE MATERIA PRIMA'!E10</f>
        <v>500</v>
      </c>
      <c r="F90" s="127">
        <f>'CALCULO DE MATERIA PRIMA'!F10</f>
        <v>3</v>
      </c>
      <c r="G90" s="5">
        <f>'CALCULO DE MATERIA PRIMA'!G10</f>
        <v>1500</v>
      </c>
      <c r="H90" s="3">
        <f>'CALCULO DE MATERIA PRIMA'!H10</f>
        <v>0</v>
      </c>
    </row>
    <row r="91" spans="1:17" x14ac:dyDescent="0.25">
      <c r="B91" s="43" t="s">
        <v>20</v>
      </c>
      <c r="C91" s="5">
        <f>'CALCULO DE MATERIA PRIMA'!C11</f>
        <v>45000</v>
      </c>
      <c r="D91" s="3">
        <f>'CALCULO DE MATERIA PRIMA'!D11</f>
        <v>1000</v>
      </c>
      <c r="E91" s="5">
        <f>'CALCULO DE MATERIA PRIMA'!E11</f>
        <v>45</v>
      </c>
      <c r="F91" s="3">
        <f>'CALCULO DE MATERIA PRIMA'!F11</f>
        <v>5</v>
      </c>
      <c r="G91" s="5">
        <f>'CALCULO DE MATERIA PRIMA'!G11</f>
        <v>225</v>
      </c>
      <c r="H91" s="3">
        <f>'CALCULO DE MATERIA PRIMA'!H11</f>
        <v>0</v>
      </c>
    </row>
    <row r="92" spans="1:17" x14ac:dyDescent="0.25">
      <c r="B92" s="43" t="s">
        <v>21</v>
      </c>
      <c r="C92" s="5">
        <f>'CALCULO DE MATERIA PRIMA'!C12</f>
        <v>22800</v>
      </c>
      <c r="D92" s="3">
        <f>'CALCULO DE MATERIA PRIMA'!D12</f>
        <v>1000</v>
      </c>
      <c r="E92" s="5">
        <f>'CALCULO DE MATERIA PRIMA'!E12</f>
        <v>22.8</v>
      </c>
      <c r="F92" s="3">
        <f>'CALCULO DE MATERIA PRIMA'!F12</f>
        <v>30</v>
      </c>
      <c r="G92" s="5">
        <f>'CALCULO DE MATERIA PRIMA'!G12</f>
        <v>684</v>
      </c>
      <c r="H92" s="3">
        <f>'CALCULO DE MATERIA PRIMA'!H12</f>
        <v>0</v>
      </c>
    </row>
    <row r="93" spans="1:17" x14ac:dyDescent="0.25">
      <c r="B93" s="44" t="s">
        <v>16</v>
      </c>
      <c r="C93" s="3">
        <f>'CALCULO DE MATERIA PRIMA'!C13</f>
        <v>0</v>
      </c>
      <c r="D93" s="3">
        <f>'CALCULO DE MATERIA PRIMA'!D13</f>
        <v>0</v>
      </c>
      <c r="E93" s="3">
        <f>'CALCULO DE MATERIA PRIMA'!E13</f>
        <v>0</v>
      </c>
      <c r="F93" s="3">
        <f>'CALCULO DE MATERIA PRIMA'!F13</f>
        <v>0</v>
      </c>
      <c r="G93" s="3">
        <f>'CALCULO DE MATERIA PRIMA'!G13</f>
        <v>8359</v>
      </c>
      <c r="H93" s="4">
        <f>'CALCULO DE MATERIA PRIMA'!H13</f>
        <v>928.77777777777783</v>
      </c>
      <c r="I93" s="2" t="s">
        <v>18</v>
      </c>
    </row>
    <row r="95" spans="1:17" x14ac:dyDescent="0.25">
      <c r="A95">
        <v>17</v>
      </c>
      <c r="B95" s="48" t="s">
        <v>166</v>
      </c>
    </row>
    <row r="96" spans="1:17" x14ac:dyDescent="0.25">
      <c r="B96" s="85" t="s">
        <v>162</v>
      </c>
      <c r="C96" s="85" t="s">
        <v>164</v>
      </c>
      <c r="D96" s="85" t="s">
        <v>165</v>
      </c>
      <c r="E96" s="85" t="s">
        <v>163</v>
      </c>
    </row>
    <row r="97" spans="1:5" x14ac:dyDescent="0.25">
      <c r="B97" s="86">
        <f>H93</f>
        <v>928.77777777777783</v>
      </c>
      <c r="C97" s="86">
        <f>'PROYECCIONES VENTAS'!P8</f>
        <v>81600</v>
      </c>
      <c r="D97" s="86">
        <f>B97*C97</f>
        <v>75788266.666666672</v>
      </c>
      <c r="E97" s="86">
        <f>D97/12</f>
        <v>6315688.888888889</v>
      </c>
    </row>
    <row r="107" spans="1:5" x14ac:dyDescent="0.25">
      <c r="A107">
        <v>18</v>
      </c>
      <c r="B107" t="s">
        <v>150</v>
      </c>
    </row>
    <row r="108" spans="1:5" x14ac:dyDescent="0.25">
      <c r="B108" s="85" t="s">
        <v>151</v>
      </c>
      <c r="C108" s="85" t="s">
        <v>152</v>
      </c>
      <c r="D108" s="85" t="s">
        <v>153</v>
      </c>
    </row>
    <row r="109" spans="1:5" x14ac:dyDescent="0.25">
      <c r="B109" s="3" t="s">
        <v>154</v>
      </c>
      <c r="C109" s="46">
        <f>D74/12</f>
        <v>20603.833333333332</v>
      </c>
      <c r="D109" s="46">
        <f>C109*12</f>
        <v>247246</v>
      </c>
    </row>
    <row r="110" spans="1:5" x14ac:dyDescent="0.25">
      <c r="B110" s="3" t="s">
        <v>155</v>
      </c>
      <c r="C110" s="46">
        <f>D75/12</f>
        <v>120733.7</v>
      </c>
      <c r="D110" s="46">
        <f>C110*12</f>
        <v>1448804.4</v>
      </c>
    </row>
    <row r="111" spans="1:5" x14ac:dyDescent="0.25">
      <c r="B111" s="3" t="s">
        <v>156</v>
      </c>
      <c r="C111" s="46">
        <f>D76/12</f>
        <v>30007.503788130041</v>
      </c>
      <c r="D111" s="46">
        <f>C111*12</f>
        <v>360090.04545756051</v>
      </c>
    </row>
    <row r="112" spans="1:5" x14ac:dyDescent="0.25">
      <c r="B112" s="3" t="s">
        <v>157</v>
      </c>
      <c r="C112" s="46">
        <f>D21</f>
        <v>1538738.4615384615</v>
      </c>
      <c r="D112" s="46">
        <f>C112*12</f>
        <v>18464861.538461536</v>
      </c>
    </row>
    <row r="113" spans="1:9" x14ac:dyDescent="0.25">
      <c r="B113" s="6" t="s">
        <v>16</v>
      </c>
      <c r="C113" s="47">
        <f>SUM(C109:C112)</f>
        <v>1710083.4986599248</v>
      </c>
      <c r="D113" s="47">
        <f>C113*12</f>
        <v>20521001.983919099</v>
      </c>
    </row>
    <row r="117" spans="1:9" x14ac:dyDescent="0.25">
      <c r="A117" s="2">
        <v>19</v>
      </c>
      <c r="B117" s="2" t="s">
        <v>158</v>
      </c>
    </row>
    <row r="118" spans="1:9" x14ac:dyDescent="0.25">
      <c r="B118" s="85" t="s">
        <v>151</v>
      </c>
      <c r="C118" s="85" t="s">
        <v>152</v>
      </c>
      <c r="D118" s="85" t="s">
        <v>153</v>
      </c>
    </row>
    <row r="119" spans="1:9" x14ac:dyDescent="0.25">
      <c r="B119" s="3" t="s">
        <v>159</v>
      </c>
      <c r="C119" s="49">
        <f>H43</f>
        <v>4121256.2443200001</v>
      </c>
      <c r="D119" s="28">
        <f>C119*12</f>
        <v>49455074.931840003</v>
      </c>
    </row>
    <row r="120" spans="1:9" x14ac:dyDescent="0.25">
      <c r="B120" s="3" t="s">
        <v>160</v>
      </c>
      <c r="C120" s="46">
        <f>C113</f>
        <v>1710083.4986599248</v>
      </c>
      <c r="D120" s="28">
        <f>C120*12</f>
        <v>20521001.983919099</v>
      </c>
    </row>
    <row r="121" spans="1:9" x14ac:dyDescent="0.25">
      <c r="B121" s="3" t="s">
        <v>161</v>
      </c>
      <c r="C121" s="49">
        <f>E97</f>
        <v>6315688.888888889</v>
      </c>
      <c r="D121" s="28">
        <f>C121*12</f>
        <v>75788266.666666672</v>
      </c>
    </row>
    <row r="122" spans="1:9" x14ac:dyDescent="0.25">
      <c r="B122" s="6" t="s">
        <v>16</v>
      </c>
      <c r="C122" s="50">
        <f>SUM(C119:C121)</f>
        <v>12147028.631868813</v>
      </c>
      <c r="D122" s="51">
        <f>C122*12</f>
        <v>145764343.58242577</v>
      </c>
    </row>
    <row r="125" spans="1:9" x14ac:dyDescent="0.25">
      <c r="A125">
        <v>20</v>
      </c>
      <c r="B125" t="s">
        <v>167</v>
      </c>
    </row>
    <row r="126" spans="1:9" x14ac:dyDescent="0.25">
      <c r="B126" s="85" t="s">
        <v>42</v>
      </c>
      <c r="C126" s="85" t="s">
        <v>3</v>
      </c>
      <c r="D126" s="85" t="s">
        <v>43</v>
      </c>
      <c r="E126" s="85" t="s">
        <v>124</v>
      </c>
      <c r="F126" s="85" t="s">
        <v>44</v>
      </c>
      <c r="G126" s="85" t="s">
        <v>30</v>
      </c>
      <c r="H126" s="85" t="s">
        <v>29</v>
      </c>
      <c r="I126" s="85" t="s">
        <v>45</v>
      </c>
    </row>
    <row r="127" spans="1:9" x14ac:dyDescent="0.25">
      <c r="B127" s="3" t="s">
        <v>176</v>
      </c>
      <c r="C127" s="3">
        <v>1</v>
      </c>
      <c r="D127" s="5">
        <v>2200000</v>
      </c>
      <c r="E127" s="5">
        <v>140606</v>
      </c>
      <c r="F127" s="5">
        <f>(D127+E127)*$F$35</f>
        <v>1322957.3233200002</v>
      </c>
      <c r="G127" s="5">
        <f>F127+D127+E127</f>
        <v>3663563.3233200004</v>
      </c>
      <c r="H127" s="5">
        <f>G127*C127</f>
        <v>3663563.3233200004</v>
      </c>
      <c r="I127" s="5">
        <f>H127*12</f>
        <v>43962759.879840001</v>
      </c>
    </row>
    <row r="128" spans="1:9" x14ac:dyDescent="0.25">
      <c r="B128" s="3" t="s">
        <v>177</v>
      </c>
      <c r="C128" s="3">
        <v>1</v>
      </c>
      <c r="D128" s="5">
        <v>1160000</v>
      </c>
      <c r="E128" s="5">
        <v>140606</v>
      </c>
      <c r="F128" s="5">
        <f>(D128+E128)*$F$35</f>
        <v>735128.52332000004</v>
      </c>
      <c r="G128" s="5">
        <f>F128+D128+E128</f>
        <v>2035734.5233200002</v>
      </c>
      <c r="H128" s="5">
        <f>G128*C128</f>
        <v>2035734.5233200002</v>
      </c>
      <c r="I128" s="5">
        <f>H128*12</f>
        <v>24428814.27984</v>
      </c>
    </row>
    <row r="129" spans="1:9" x14ac:dyDescent="0.25">
      <c r="B129" s="3"/>
      <c r="C129" s="3"/>
      <c r="D129" s="5"/>
      <c r="E129" s="5"/>
      <c r="F129" s="5"/>
      <c r="G129" s="5"/>
      <c r="H129" s="5"/>
      <c r="I129" s="5"/>
    </row>
    <row r="130" spans="1:9" x14ac:dyDescent="0.25">
      <c r="B130" s="3"/>
      <c r="C130" s="3"/>
      <c r="D130" s="5"/>
      <c r="E130" s="5"/>
      <c r="F130" s="5"/>
      <c r="G130" s="5"/>
      <c r="H130" s="5"/>
      <c r="I130" s="5"/>
    </row>
    <row r="131" spans="1:9" x14ac:dyDescent="0.25">
      <c r="B131" s="6" t="s">
        <v>16</v>
      </c>
      <c r="C131" s="6"/>
      <c r="D131" s="18"/>
      <c r="E131" s="18"/>
      <c r="F131" s="18"/>
      <c r="G131" s="18"/>
      <c r="H131" s="18">
        <f>SUM(H127:H128)</f>
        <v>5699297.8466400001</v>
      </c>
      <c r="I131" s="18">
        <f>SUM(I127:I128)</f>
        <v>68391574.159680009</v>
      </c>
    </row>
    <row r="133" spans="1:9" x14ac:dyDescent="0.25">
      <c r="A133">
        <v>21</v>
      </c>
      <c r="B133" t="s">
        <v>168</v>
      </c>
    </row>
    <row r="135" spans="1:9" x14ac:dyDescent="0.25">
      <c r="B135" s="85" t="s">
        <v>151</v>
      </c>
      <c r="C135" s="85" t="s">
        <v>152</v>
      </c>
      <c r="D135" s="85" t="s">
        <v>153</v>
      </c>
    </row>
    <row r="136" spans="1:9" x14ac:dyDescent="0.25">
      <c r="B136" s="3" t="s">
        <v>154</v>
      </c>
      <c r="C136" s="46">
        <f>E74/12</f>
        <v>82415.333333333328</v>
      </c>
      <c r="D136" s="46">
        <f>C136*12</f>
        <v>988984</v>
      </c>
    </row>
    <row r="137" spans="1:9" x14ac:dyDescent="0.25">
      <c r="B137" s="3" t="s">
        <v>155</v>
      </c>
      <c r="C137" s="46">
        <f>E75</f>
        <v>0</v>
      </c>
      <c r="D137" s="46">
        <f>C137*12</f>
        <v>0</v>
      </c>
    </row>
    <row r="138" spans="1:9" x14ac:dyDescent="0.25">
      <c r="B138" s="3" t="s">
        <v>156</v>
      </c>
      <c r="C138" s="46">
        <f>E76/12</f>
        <v>19274.535044451713</v>
      </c>
      <c r="D138" s="46">
        <f>C138*12</f>
        <v>231294.42053342058</v>
      </c>
    </row>
    <row r="139" spans="1:9" x14ac:dyDescent="0.25">
      <c r="B139" s="3" t="s">
        <v>157</v>
      </c>
      <c r="C139" s="46">
        <f>E21</f>
        <v>1981261.5384615385</v>
      </c>
      <c r="D139" s="46">
        <f>C139*12</f>
        <v>23775138.461538464</v>
      </c>
    </row>
    <row r="140" spans="1:9" x14ac:dyDescent="0.25">
      <c r="B140" s="3" t="s">
        <v>171</v>
      </c>
      <c r="C140" s="46">
        <f>'1.INVERSIONES INICIALES'!G82</f>
        <v>107916.66666666667</v>
      </c>
      <c r="D140" s="46">
        <f>C140*12</f>
        <v>1295000</v>
      </c>
    </row>
    <row r="141" spans="1:9" x14ac:dyDescent="0.25">
      <c r="B141" s="3" t="s">
        <v>172</v>
      </c>
      <c r="C141" s="46">
        <f>D141/12</f>
        <v>9597.4435227398353</v>
      </c>
      <c r="D141" s="46">
        <f>((C61*C50)+(C62*C51)+(C63*C52)+(C64*C53))*0.01</f>
        <v>115169.32227287802</v>
      </c>
    </row>
    <row r="142" spans="1:9" x14ac:dyDescent="0.25">
      <c r="B142" s="3" t="s">
        <v>173</v>
      </c>
      <c r="C142" s="46">
        <f>D142/12</f>
        <v>12073.37</v>
      </c>
      <c r="D142" s="46">
        <f>C52*0.02</f>
        <v>144880.44</v>
      </c>
    </row>
    <row r="143" spans="1:9" x14ac:dyDescent="0.25">
      <c r="B143" s="3" t="s">
        <v>174</v>
      </c>
      <c r="C143" s="46">
        <v>800000</v>
      </c>
      <c r="D143" s="46">
        <f>C143*12</f>
        <v>9600000</v>
      </c>
    </row>
    <row r="144" spans="1:9" x14ac:dyDescent="0.25">
      <c r="B144" s="3"/>
      <c r="C144" s="46"/>
      <c r="D144" s="46"/>
    </row>
    <row r="145" spans="1:9" x14ac:dyDescent="0.25">
      <c r="B145" s="3"/>
      <c r="C145" s="46"/>
      <c r="D145" s="46"/>
    </row>
    <row r="146" spans="1:9" x14ac:dyDescent="0.25">
      <c r="B146" s="6" t="s">
        <v>16</v>
      </c>
      <c r="C146" s="47">
        <f>SUM(C136:C139)</f>
        <v>2082951.4068393235</v>
      </c>
      <c r="D146" s="47">
        <f>C146*12</f>
        <v>24995416.882071882</v>
      </c>
    </row>
    <row r="149" spans="1:9" x14ac:dyDescent="0.25">
      <c r="A149">
        <v>22</v>
      </c>
      <c r="B149" t="s">
        <v>175</v>
      </c>
    </row>
    <row r="150" spans="1:9" x14ac:dyDescent="0.25">
      <c r="B150" s="85" t="s">
        <v>42</v>
      </c>
      <c r="C150" s="85" t="s">
        <v>3</v>
      </c>
      <c r="D150" s="85" t="s">
        <v>43</v>
      </c>
      <c r="E150" s="85" t="s">
        <v>124</v>
      </c>
      <c r="F150" s="85" t="s">
        <v>44</v>
      </c>
      <c r="G150" s="85" t="s">
        <v>30</v>
      </c>
      <c r="H150" s="85" t="s">
        <v>29</v>
      </c>
      <c r="I150" s="85" t="s">
        <v>45</v>
      </c>
    </row>
    <row r="151" spans="1:9" x14ac:dyDescent="0.25">
      <c r="B151" s="3" t="s">
        <v>178</v>
      </c>
      <c r="C151" s="3">
        <v>1</v>
      </c>
      <c r="D151" s="5">
        <v>1250000</v>
      </c>
      <c r="E151" s="5">
        <v>140606</v>
      </c>
      <c r="F151" s="5">
        <f>(D151+E151)*$F$35</f>
        <v>785998.32332000008</v>
      </c>
      <c r="G151" s="5">
        <f>F151+D151+E151</f>
        <v>2176604.32332</v>
      </c>
      <c r="H151" s="5">
        <f>G151*C151</f>
        <v>2176604.32332</v>
      </c>
      <c r="I151" s="5">
        <f>H151*12</f>
        <v>26119251.879840001</v>
      </c>
    </row>
    <row r="152" spans="1:9" x14ac:dyDescent="0.25">
      <c r="B152" s="3"/>
      <c r="C152" s="3"/>
      <c r="D152" s="5"/>
      <c r="E152" s="5"/>
      <c r="F152" s="5"/>
      <c r="G152" s="5"/>
      <c r="H152" s="5"/>
      <c r="I152" s="5"/>
    </row>
    <row r="153" spans="1:9" x14ac:dyDescent="0.25">
      <c r="B153" s="3"/>
      <c r="C153" s="3"/>
      <c r="D153" s="5"/>
      <c r="E153" s="5"/>
      <c r="F153" s="5"/>
      <c r="G153" s="5"/>
      <c r="H153" s="5"/>
      <c r="I153" s="5"/>
    </row>
    <row r="154" spans="1:9" x14ac:dyDescent="0.25">
      <c r="B154" s="3"/>
      <c r="C154" s="3"/>
      <c r="D154" s="5"/>
      <c r="E154" s="5"/>
      <c r="F154" s="5"/>
      <c r="G154" s="5"/>
      <c r="H154" s="5"/>
      <c r="I154" s="5"/>
    </row>
    <row r="155" spans="1:9" x14ac:dyDescent="0.25">
      <c r="B155" s="6" t="s">
        <v>16</v>
      </c>
      <c r="C155" s="6"/>
      <c r="D155" s="18"/>
      <c r="E155" s="18"/>
      <c r="F155" s="18"/>
      <c r="G155" s="18"/>
      <c r="H155" s="18">
        <f>SUM(H151:H152)</f>
        <v>2176604.32332</v>
      </c>
      <c r="I155" s="18">
        <f>SUM(I151:I152)</f>
        <v>26119251.879840001</v>
      </c>
    </row>
    <row r="158" spans="1:9" x14ac:dyDescent="0.25">
      <c r="A158">
        <v>23</v>
      </c>
      <c r="B158" t="s">
        <v>179</v>
      </c>
    </row>
    <row r="160" spans="1:9" x14ac:dyDescent="0.25">
      <c r="B160" s="85" t="s">
        <v>151</v>
      </c>
      <c r="C160" s="85" t="s">
        <v>152</v>
      </c>
      <c r="D160" s="85" t="s">
        <v>153</v>
      </c>
    </row>
    <row r="161" spans="1:4" x14ac:dyDescent="0.25">
      <c r="B161" s="3" t="s">
        <v>180</v>
      </c>
      <c r="C161" s="49">
        <f>H155</f>
        <v>2176604.32332</v>
      </c>
      <c r="D161" s="28">
        <f>C161*12</f>
        <v>26119251.879840001</v>
      </c>
    </row>
    <row r="162" spans="1:4" x14ac:dyDescent="0.25">
      <c r="B162" s="3" t="s">
        <v>181</v>
      </c>
      <c r="C162" s="46">
        <f>C146</f>
        <v>2082951.4068393235</v>
      </c>
      <c r="D162" s="28">
        <f>C162*12</f>
        <v>24995416.882071882</v>
      </c>
    </row>
    <row r="163" spans="1:4" x14ac:dyDescent="0.25">
      <c r="B163" s="3" t="s">
        <v>182</v>
      </c>
      <c r="C163" s="49">
        <f>H131</f>
        <v>5699297.8466400001</v>
      </c>
      <c r="D163" s="28">
        <f>C163*12</f>
        <v>68391574.159680009</v>
      </c>
    </row>
    <row r="164" spans="1:4" x14ac:dyDescent="0.25">
      <c r="B164" s="6" t="s">
        <v>16</v>
      </c>
      <c r="C164" s="50">
        <f>SUM(C161:C163)</f>
        <v>9958853.5767993238</v>
      </c>
      <c r="D164" s="51">
        <f>C164*12</f>
        <v>119506242.92159188</v>
      </c>
    </row>
    <row r="167" spans="1:4" x14ac:dyDescent="0.25">
      <c r="A167">
        <v>24</v>
      </c>
      <c r="B167" t="s">
        <v>183</v>
      </c>
    </row>
    <row r="168" spans="1:4" x14ac:dyDescent="0.25">
      <c r="B168" s="85" t="s">
        <v>151</v>
      </c>
      <c r="C168" s="85" t="s">
        <v>152</v>
      </c>
    </row>
    <row r="169" spans="1:4" x14ac:dyDescent="0.25">
      <c r="B169" s="3" t="s">
        <v>199</v>
      </c>
      <c r="C169" s="49">
        <f>PRESTAMO!E14</f>
        <v>1195000</v>
      </c>
    </row>
    <row r="172" spans="1:4" x14ac:dyDescent="0.25">
      <c r="A172">
        <v>25</v>
      </c>
      <c r="B172" t="s">
        <v>200</v>
      </c>
    </row>
    <row r="173" spans="1:4" x14ac:dyDescent="0.25">
      <c r="B173" s="85" t="s">
        <v>46</v>
      </c>
      <c r="C173" s="85" t="s">
        <v>201</v>
      </c>
    </row>
    <row r="174" spans="1:4" x14ac:dyDescent="0.25">
      <c r="B174" s="3" t="s">
        <v>202</v>
      </c>
      <c r="C174" s="49">
        <f>C122</f>
        <v>12147028.631868813</v>
      </c>
    </row>
    <row r="175" spans="1:4" x14ac:dyDescent="0.25">
      <c r="B175" s="3" t="s">
        <v>203</v>
      </c>
      <c r="C175" s="46">
        <f>C136+C138+C109+C110+C111+C140</f>
        <v>380951.5721659151</v>
      </c>
    </row>
    <row r="176" spans="1:4" x14ac:dyDescent="0.25">
      <c r="B176" s="3" t="s">
        <v>204</v>
      </c>
      <c r="C176" s="49">
        <f xml:space="preserve"> C164</f>
        <v>9958853.5767993238</v>
      </c>
    </row>
    <row r="177" spans="1:4" x14ac:dyDescent="0.25">
      <c r="B177" s="3" t="s">
        <v>205</v>
      </c>
      <c r="C177" s="65">
        <f>C169</f>
        <v>1195000</v>
      </c>
    </row>
    <row r="178" spans="1:4" x14ac:dyDescent="0.25">
      <c r="B178" s="66" t="s">
        <v>206</v>
      </c>
      <c r="C178" s="67">
        <f>('PROYECCIONES VENTAS'!Q16*0.004)/12</f>
        <v>122400</v>
      </c>
    </row>
    <row r="179" spans="1:4" x14ac:dyDescent="0.25">
      <c r="B179" s="6" t="s">
        <v>16</v>
      </c>
      <c r="C179" s="50">
        <f>SUM(C174:C178)</f>
        <v>23804233.780834053</v>
      </c>
    </row>
    <row r="183" spans="1:4" x14ac:dyDescent="0.25">
      <c r="A183">
        <v>26</v>
      </c>
      <c r="B183" t="s">
        <v>207</v>
      </c>
    </row>
    <row r="184" spans="1:4" x14ac:dyDescent="0.25">
      <c r="B184" s="85" t="s">
        <v>46</v>
      </c>
      <c r="C184" s="85" t="s">
        <v>34</v>
      </c>
    </row>
    <row r="185" spans="1:4" x14ac:dyDescent="0.25">
      <c r="B185" s="3" t="s">
        <v>35</v>
      </c>
      <c r="C185" s="5">
        <f>'1.INVERSIONES INICIALES'!E82</f>
        <v>6475000</v>
      </c>
    </row>
    <row r="186" spans="1:4" x14ac:dyDescent="0.25">
      <c r="B186" s="3" t="s">
        <v>208</v>
      </c>
      <c r="C186" s="5">
        <f>'1.INVERSIONES INICIALES'!E67</f>
        <v>24640066</v>
      </c>
    </row>
    <row r="187" spans="1:4" x14ac:dyDescent="0.25">
      <c r="B187" s="3" t="s">
        <v>209</v>
      </c>
      <c r="C187" s="5">
        <f>C179</f>
        <v>23804233.780834053</v>
      </c>
    </row>
    <row r="188" spans="1:4" x14ac:dyDescent="0.25">
      <c r="B188" s="6" t="s">
        <v>16</v>
      </c>
      <c r="C188" s="18">
        <f>SUM(C185:C187)</f>
        <v>54919299.780834049</v>
      </c>
    </row>
    <row r="190" spans="1:4" x14ac:dyDescent="0.25">
      <c r="D190" t="s">
        <v>212</v>
      </c>
    </row>
    <row r="191" spans="1:4" x14ac:dyDescent="0.25">
      <c r="A191">
        <v>27</v>
      </c>
      <c r="B191" s="85" t="s">
        <v>207</v>
      </c>
      <c r="C191" s="5">
        <f>C188</f>
        <v>54919299.780834049</v>
      </c>
      <c r="D191" s="26">
        <v>1</v>
      </c>
    </row>
    <row r="192" spans="1:4" x14ac:dyDescent="0.25">
      <c r="B192" s="3" t="s">
        <v>210</v>
      </c>
      <c r="C192" s="5">
        <f>C191-C193</f>
        <v>4919299.780834049</v>
      </c>
      <c r="D192" s="26">
        <f>(C192*D191)/C191</f>
        <v>8.9573242930362437E-2</v>
      </c>
    </row>
    <row r="193" spans="2:4" x14ac:dyDescent="0.25">
      <c r="B193" s="3" t="s">
        <v>211</v>
      </c>
      <c r="C193" s="5">
        <v>50000000</v>
      </c>
      <c r="D193" s="26">
        <f>(C193*D191)/C191</f>
        <v>0.9104267570696376</v>
      </c>
    </row>
  </sheetData>
  <mergeCells count="12">
    <mergeCell ref="C81:E81"/>
    <mergeCell ref="J3:L3"/>
    <mergeCell ref="B71:B72"/>
    <mergeCell ref="C71:C72"/>
    <mergeCell ref="D71:E71"/>
    <mergeCell ref="B3:B4"/>
    <mergeCell ref="C3:D3"/>
    <mergeCell ref="B14:B15"/>
    <mergeCell ref="C14:C15"/>
    <mergeCell ref="D14:E14"/>
    <mergeCell ref="B59:B60"/>
    <mergeCell ref="C59:D59"/>
  </mergeCells>
  <phoneticPr fontId="6" type="noConversion"/>
  <pageMargins left="0.7" right="0.7" top="0.75" bottom="0.75" header="0.3" footer="0.3"/>
  <pageSetup orientation="portrait" r:id="rId1"/>
  <ignoredErrors>
    <ignoredError sqref="E74" formula="1"/>
  </ignoredErrors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D283D3-F6E5-47E7-82ED-7009073BB684}">
  <dimension ref="A1:I35"/>
  <sheetViews>
    <sheetView topLeftCell="A18" zoomScale="80" workbookViewId="0">
      <selection activeCell="C16" sqref="C16"/>
    </sheetView>
    <sheetView workbookViewId="1"/>
  </sheetViews>
  <sheetFormatPr baseColWidth="10" defaultRowHeight="15" x14ac:dyDescent="0.25"/>
  <cols>
    <col min="2" max="2" width="46.28515625" customWidth="1"/>
    <col min="3" max="3" width="19.140625" customWidth="1"/>
    <col min="4" max="4" width="20" customWidth="1"/>
    <col min="5" max="5" width="17.7109375" customWidth="1"/>
    <col min="6" max="6" width="22" customWidth="1"/>
    <col min="7" max="7" width="21.7109375" customWidth="1"/>
    <col min="8" max="8" width="24.28515625" customWidth="1"/>
    <col min="9" max="9" width="21.140625" customWidth="1"/>
  </cols>
  <sheetData>
    <row r="1" spans="1:4" x14ac:dyDescent="0.25">
      <c r="A1">
        <v>28</v>
      </c>
      <c r="B1" t="s">
        <v>213</v>
      </c>
    </row>
    <row r="3" spans="1:4" x14ac:dyDescent="0.25">
      <c r="B3" s="85" t="s">
        <v>46</v>
      </c>
      <c r="C3" s="85" t="s">
        <v>56</v>
      </c>
      <c r="D3" s="124" t="s">
        <v>129</v>
      </c>
    </row>
    <row r="4" spans="1:4" x14ac:dyDescent="0.25">
      <c r="B4" s="3" t="s">
        <v>41</v>
      </c>
      <c r="C4" s="5">
        <f>'2.COSTOS Y GASTOS'!I43</f>
        <v>49455074.931840003</v>
      </c>
      <c r="D4" s="39">
        <f>C4/$C$7</f>
        <v>0.28918144044338862</v>
      </c>
    </row>
    <row r="5" spans="1:4" x14ac:dyDescent="0.25">
      <c r="B5" s="3" t="s">
        <v>214</v>
      </c>
      <c r="C5" s="5">
        <f>'2.COSTOS Y GASTOS'!D113-'2.COSTOS Y GASTOS'!D112</f>
        <v>2056140.4454575628</v>
      </c>
      <c r="D5" s="39">
        <f>C5/$C$7</f>
        <v>1.2022985640822817E-2</v>
      </c>
    </row>
    <row r="6" spans="1:4" x14ac:dyDescent="0.25">
      <c r="B6" s="3" t="s">
        <v>215</v>
      </c>
      <c r="C6" s="5">
        <f>'2.COSTOS Y GASTOS'!D164</f>
        <v>119506242.92159188</v>
      </c>
      <c r="D6" s="39">
        <f>C6/$C$7</f>
        <v>0.6987955739157885</v>
      </c>
    </row>
    <row r="7" spans="1:4" x14ac:dyDescent="0.25">
      <c r="B7" s="6" t="s">
        <v>16</v>
      </c>
      <c r="C7" s="50">
        <f>SUM(C4:C6)</f>
        <v>171017458.29888946</v>
      </c>
      <c r="D7" s="39">
        <f>C7/$C$7</f>
        <v>1</v>
      </c>
    </row>
    <row r="10" spans="1:4" x14ac:dyDescent="0.25">
      <c r="A10">
        <v>29</v>
      </c>
      <c r="B10" t="s">
        <v>216</v>
      </c>
    </row>
    <row r="11" spans="1:4" x14ac:dyDescent="0.25">
      <c r="B11" s="85" t="s">
        <v>46</v>
      </c>
      <c r="C11" s="85" t="s">
        <v>56</v>
      </c>
      <c r="D11" s="125" t="s">
        <v>129</v>
      </c>
    </row>
    <row r="12" spans="1:4" x14ac:dyDescent="0.25">
      <c r="B12" s="3" t="s">
        <v>55</v>
      </c>
      <c r="C12" s="5">
        <f>'2.COSTOS Y GASTOS'!D97</f>
        <v>75788266.666666672</v>
      </c>
      <c r="D12" s="39">
        <f>C12/$C$15</f>
        <v>0.80409285198178826</v>
      </c>
    </row>
    <row r="13" spans="1:4" x14ac:dyDescent="0.25">
      <c r="B13" s="3" t="s">
        <v>217</v>
      </c>
      <c r="C13" s="5">
        <f>'2.COSTOS Y GASTOS'!D112</f>
        <v>18464861.538461536</v>
      </c>
      <c r="D13" s="39">
        <f>C13/$C$15</f>
        <v>0.19590714801821171</v>
      </c>
    </row>
    <row r="14" spans="1:4" x14ac:dyDescent="0.25">
      <c r="B14" s="3"/>
      <c r="C14" s="5"/>
      <c r="D14" s="39">
        <f>C14/$C$15</f>
        <v>0</v>
      </c>
    </row>
    <row r="15" spans="1:4" x14ac:dyDescent="0.25">
      <c r="B15" s="6" t="s">
        <v>16</v>
      </c>
      <c r="C15" s="51">
        <f>SUM(C12:C14)</f>
        <v>94253128.205128208</v>
      </c>
      <c r="D15" s="39">
        <f>C15/$C$15</f>
        <v>1</v>
      </c>
    </row>
    <row r="18" spans="1:9" x14ac:dyDescent="0.25">
      <c r="A18">
        <v>30</v>
      </c>
      <c r="B18" t="s">
        <v>220</v>
      </c>
    </row>
    <row r="19" spans="1:9" x14ac:dyDescent="0.25">
      <c r="B19" s="85" t="s">
        <v>46</v>
      </c>
      <c r="C19" s="85" t="s">
        <v>56</v>
      </c>
      <c r="D19" s="85" t="s">
        <v>221</v>
      </c>
      <c r="E19" s="85" t="s">
        <v>222</v>
      </c>
      <c r="G19" s="126" t="s">
        <v>129</v>
      </c>
    </row>
    <row r="20" spans="1:9" x14ac:dyDescent="0.25">
      <c r="B20" s="3" t="s">
        <v>218</v>
      </c>
      <c r="C20" s="49">
        <f>C7</f>
        <v>171017458.29888946</v>
      </c>
      <c r="D20" s="3">
        <f>'PROYECCIONES VENTAS'!P8</f>
        <v>81600</v>
      </c>
      <c r="E20" s="3">
        <f>C20/D20</f>
        <v>2095.8021850354098</v>
      </c>
      <c r="G20" s="39">
        <f>C20/$C$22</f>
        <v>0.64469061780545089</v>
      </c>
    </row>
    <row r="21" spans="1:9" x14ac:dyDescent="0.25">
      <c r="B21" s="3" t="s">
        <v>219</v>
      </c>
      <c r="C21" s="28">
        <f>C15</f>
        <v>94253128.205128208</v>
      </c>
      <c r="D21" s="3">
        <f>D20</f>
        <v>81600</v>
      </c>
      <c r="E21" s="3">
        <f>C21/D21</f>
        <v>1155.062845651081</v>
      </c>
      <c r="G21" s="39">
        <f>C21/$C$22</f>
        <v>0.35530938219454911</v>
      </c>
    </row>
    <row r="22" spans="1:9" x14ac:dyDescent="0.25">
      <c r="B22" s="6" t="s">
        <v>16</v>
      </c>
      <c r="C22" s="50">
        <f>SUM(C20:C21)</f>
        <v>265270586.50401765</v>
      </c>
      <c r="D22" s="6"/>
      <c r="E22" s="6">
        <f>SUM(E20:E21)</f>
        <v>3250.8650306864911</v>
      </c>
      <c r="G22" s="39">
        <f>C22/$C$22</f>
        <v>1</v>
      </c>
    </row>
    <row r="25" spans="1:9" x14ac:dyDescent="0.25">
      <c r="A25">
        <v>31</v>
      </c>
      <c r="B25" t="s">
        <v>223</v>
      </c>
    </row>
    <row r="27" spans="1:9" x14ac:dyDescent="0.25">
      <c r="B27" s="104" t="s">
        <v>46</v>
      </c>
      <c r="C27" s="85">
        <v>2023</v>
      </c>
      <c r="D27" s="85">
        <v>2024</v>
      </c>
      <c r="E27" s="85">
        <v>2025</v>
      </c>
      <c r="F27" s="85">
        <v>2026</v>
      </c>
      <c r="G27" s="85">
        <v>2027</v>
      </c>
      <c r="I27" s="124" t="s">
        <v>129</v>
      </c>
    </row>
    <row r="28" spans="1:9" x14ac:dyDescent="0.25">
      <c r="B28" s="85" t="s">
        <v>224</v>
      </c>
      <c r="C28" s="49">
        <f>'2.COSTOS Y GASTOS'!E97</f>
        <v>6315688.888888889</v>
      </c>
      <c r="D28" s="49">
        <f>C30</f>
        <v>7707666.7199999997</v>
      </c>
      <c r="E28" s="49">
        <f>D30</f>
        <v>9406436.4650880005</v>
      </c>
      <c r="F28" s="49">
        <f>E30</f>
        <v>11479615.061993396</v>
      </c>
      <c r="G28" s="49">
        <f>F30</f>
        <v>14009722.22165674</v>
      </c>
      <c r="I28" s="123">
        <f>C28/$C$35</f>
        <v>2.3934069232256591E-2</v>
      </c>
    </row>
    <row r="29" spans="1:9" x14ac:dyDescent="0.25">
      <c r="B29" s="85" t="s">
        <v>225</v>
      </c>
      <c r="C29" s="49">
        <f>'2.COSTOS Y GASTOS'!D97</f>
        <v>75788266.666666672</v>
      </c>
      <c r="D29" s="49">
        <f>C29*((1+'PROYECCIONES VENTAS'!$D$1)*(1+'PROYECCIONES VENTAS'!$D$3))</f>
        <v>92492000.640000001</v>
      </c>
      <c r="E29" s="49">
        <f>D29*((1+'PROYECCIONES VENTAS'!$D$1)*(1+'PROYECCIONES VENTAS'!$D$3))</f>
        <v>112877237.581056</v>
      </c>
      <c r="F29" s="49">
        <f>E29*((1+'PROYECCIONES VENTAS'!$D$1)*(1+'PROYECCIONES VENTAS'!$D$3))</f>
        <v>137755380.74392074</v>
      </c>
      <c r="G29" s="49">
        <f>F29*((1+'PROYECCIONES VENTAS'!$D$1)*(1+'PROYECCIONES VENTAS'!$D$3))</f>
        <v>168116666.65988088</v>
      </c>
      <c r="H29" s="28">
        <f>G29*((1+'PROYECCIONES VENTAS'!$D$1)*(1+'PROYECCIONES VENTAS'!$D$3))</f>
        <v>205169579.99171862</v>
      </c>
      <c r="I29" s="123">
        <f t="shared" ref="I29:I35" si="0">C29/$C$35</f>
        <v>0.28720883078707909</v>
      </c>
    </row>
    <row r="30" spans="1:9" x14ac:dyDescent="0.25">
      <c r="B30" s="85" t="s">
        <v>226</v>
      </c>
      <c r="C30" s="49">
        <f>D29/12</f>
        <v>7707666.7199999997</v>
      </c>
      <c r="D30" s="49">
        <f>E29/12</f>
        <v>9406436.4650880005</v>
      </c>
      <c r="E30" s="49">
        <f>F29/12</f>
        <v>11479615.061993396</v>
      </c>
      <c r="F30" s="49">
        <f>G29/12</f>
        <v>14009722.22165674</v>
      </c>
      <c r="G30" s="49">
        <f>H29/12</f>
        <v>17097464.999309886</v>
      </c>
      <c r="I30" s="123">
        <f t="shared" si="0"/>
        <v>2.9209138091045941E-2</v>
      </c>
    </row>
    <row r="31" spans="1:9" x14ac:dyDescent="0.25">
      <c r="B31" s="115" t="s">
        <v>227</v>
      </c>
      <c r="C31" s="49">
        <f>C28+C29-C30</f>
        <v>74396288.835555568</v>
      </c>
      <c r="D31" s="49">
        <f>D28+D29-D30</f>
        <v>90793230.894912004</v>
      </c>
      <c r="E31" s="49">
        <f>E28+E29-E30</f>
        <v>110804058.9841506</v>
      </c>
      <c r="F31" s="49">
        <f>F28+F29-F30</f>
        <v>135225273.58425739</v>
      </c>
      <c r="G31" s="49">
        <f>G28+G29-G30</f>
        <v>165028923.88222772</v>
      </c>
      <c r="I31" s="123">
        <f t="shared" si="0"/>
        <v>0.28193376192828978</v>
      </c>
    </row>
    <row r="32" spans="1:9" x14ac:dyDescent="0.25">
      <c r="B32" s="85" t="s">
        <v>228</v>
      </c>
      <c r="C32" s="5">
        <f>'2.COSTOS Y GASTOS'!I43</f>
        <v>49455074.931840003</v>
      </c>
      <c r="D32" s="49">
        <f>C32*(1+'PROYECCIONES VENTAS'!$D$1)</f>
        <v>55884234.672979198</v>
      </c>
      <c r="E32" s="49">
        <f>D32*(1+'PROYECCIONES VENTAS'!$D$1)</f>
        <v>63149185.180466488</v>
      </c>
      <c r="F32" s="49">
        <f>E32*(1+'PROYECCIONES VENTAS'!$D$1)</f>
        <v>71358579.253927127</v>
      </c>
      <c r="G32" s="49">
        <f>F32*(1+'PROYECCIONES VENTAS'!$D$1)</f>
        <v>80635194.55693765</v>
      </c>
      <c r="I32" s="123">
        <f t="shared" si="0"/>
        <v>0.18741600609673728</v>
      </c>
    </row>
    <row r="33" spans="2:9" x14ac:dyDescent="0.25">
      <c r="B33" s="85" t="s">
        <v>229</v>
      </c>
      <c r="C33" s="49">
        <f>'2.COSTOS Y GASTOS'!D164+'2.COSTOS Y GASTOS'!D113</f>
        <v>140027244.90551096</v>
      </c>
      <c r="D33" s="49">
        <f>C33*(1+'PROYECCIONES VENTAS'!$D$1)</f>
        <v>158230786.74322736</v>
      </c>
      <c r="E33" s="49">
        <f>D33*(1+'PROYECCIONES VENTAS'!$D$1)</f>
        <v>178800789.01984692</v>
      </c>
      <c r="F33" s="49">
        <f>E33*(1+'PROYECCIONES VENTAS'!$D$1)</f>
        <v>202044891.59242699</v>
      </c>
      <c r="G33" s="49">
        <f>F33*(1+'PROYECCIONES VENTAS'!$D$1)</f>
        <v>228310727.49944246</v>
      </c>
      <c r="I33" s="123">
        <f t="shared" si="0"/>
        <v>0.53065023197497296</v>
      </c>
    </row>
    <row r="34" spans="2:9" x14ac:dyDescent="0.25">
      <c r="B34" s="85" t="s">
        <v>240</v>
      </c>
      <c r="C34" s="49">
        <f>C32+C33</f>
        <v>189482319.83735096</v>
      </c>
      <c r="D34" s="49">
        <f>D32+D33</f>
        <v>214115021.41620657</v>
      </c>
      <c r="E34" s="49">
        <f>E32+E33</f>
        <v>241949974.20031339</v>
      </c>
      <c r="F34" s="49">
        <f>F32+F33</f>
        <v>273403470.84635413</v>
      </c>
      <c r="G34" s="49">
        <f>G32+G33</f>
        <v>308945922.05638009</v>
      </c>
      <c r="I34" s="123">
        <f t="shared" si="0"/>
        <v>0.71806623807171033</v>
      </c>
    </row>
    <row r="35" spans="2:9" x14ac:dyDescent="0.25">
      <c r="B35" s="115" t="s">
        <v>241</v>
      </c>
      <c r="C35" s="49">
        <f>C31+C34</f>
        <v>263878608.67290652</v>
      </c>
      <c r="D35" s="49">
        <f>D31+D34</f>
        <v>304908252.3111186</v>
      </c>
      <c r="E35" s="49">
        <f>E31+E34</f>
        <v>352754033.18446398</v>
      </c>
      <c r="F35" s="49">
        <f>F31+F34</f>
        <v>408628744.43061149</v>
      </c>
      <c r="G35" s="49">
        <f>G31+G34</f>
        <v>473974845.93860781</v>
      </c>
      <c r="I35" s="123">
        <f t="shared" si="0"/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A6AAE4-362B-4918-ADBB-DD16B138C067}">
  <dimension ref="C1:U20"/>
  <sheetViews>
    <sheetView zoomScale="76" workbookViewId="0">
      <selection activeCell="C19" sqref="C19"/>
    </sheetView>
    <sheetView topLeftCell="D1" workbookViewId="1"/>
  </sheetViews>
  <sheetFormatPr baseColWidth="10" defaultRowHeight="15" x14ac:dyDescent="0.25"/>
  <cols>
    <col min="3" max="3" width="18.7109375" bestFit="1" customWidth="1"/>
    <col min="4" max="6" width="18.85546875" bestFit="1" customWidth="1"/>
    <col min="7" max="9" width="19.28515625" bestFit="1" customWidth="1"/>
    <col min="10" max="10" width="18.85546875" bestFit="1" customWidth="1"/>
    <col min="11" max="11" width="19.28515625" bestFit="1" customWidth="1"/>
    <col min="12" max="12" width="18.85546875" bestFit="1" customWidth="1"/>
    <col min="13" max="14" width="19.28515625" bestFit="1" customWidth="1"/>
    <col min="15" max="15" width="17.140625" bestFit="1" customWidth="1"/>
    <col min="16" max="16" width="11.5703125" bestFit="1" customWidth="1"/>
    <col min="17" max="17" width="22.85546875" customWidth="1"/>
    <col min="18" max="18" width="21.85546875" customWidth="1"/>
    <col min="19" max="19" width="24.28515625" customWidth="1"/>
    <col min="20" max="20" width="20.7109375" customWidth="1"/>
    <col min="21" max="21" width="16.42578125" bestFit="1" customWidth="1"/>
  </cols>
  <sheetData>
    <row r="1" spans="3:21" x14ac:dyDescent="0.25">
      <c r="C1" s="85" t="s">
        <v>230</v>
      </c>
      <c r="D1" s="26">
        <v>0.13</v>
      </c>
      <c r="F1" s="174" t="s">
        <v>427</v>
      </c>
      <c r="G1" s="174"/>
      <c r="H1" s="174"/>
      <c r="I1" s="174"/>
      <c r="J1" s="174"/>
      <c r="K1" s="174"/>
      <c r="L1" s="174"/>
    </row>
    <row r="2" spans="3:21" ht="19.5" customHeight="1" x14ac:dyDescent="0.25">
      <c r="C2" s="85" t="s">
        <v>428</v>
      </c>
      <c r="D2" s="66">
        <v>4500</v>
      </c>
      <c r="F2" s="174"/>
      <c r="G2" s="174"/>
      <c r="H2" s="174"/>
      <c r="I2" s="174"/>
      <c r="J2" s="174"/>
      <c r="K2" s="174"/>
      <c r="L2" s="174"/>
    </row>
    <row r="3" spans="3:21" ht="30" x14ac:dyDescent="0.25">
      <c r="C3" s="122" t="s">
        <v>231</v>
      </c>
      <c r="D3" s="68">
        <v>0.08</v>
      </c>
      <c r="F3" s="174"/>
      <c r="G3" s="174"/>
      <c r="H3" s="174"/>
      <c r="I3" s="174"/>
      <c r="J3" s="174"/>
      <c r="K3" s="174"/>
      <c r="L3" s="174"/>
    </row>
    <row r="6" spans="3:21" x14ac:dyDescent="0.25">
      <c r="C6" s="85"/>
      <c r="D6" s="150" t="s">
        <v>232</v>
      </c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3"/>
    </row>
    <row r="7" spans="3:21" x14ac:dyDescent="0.25">
      <c r="C7" s="85"/>
      <c r="D7" s="85" t="s">
        <v>138</v>
      </c>
      <c r="E7" s="85" t="s">
        <v>139</v>
      </c>
      <c r="F7" s="85" t="s">
        <v>140</v>
      </c>
      <c r="G7" s="85" t="s">
        <v>141</v>
      </c>
      <c r="H7" s="85" t="s">
        <v>142</v>
      </c>
      <c r="I7" s="85" t="s">
        <v>143</v>
      </c>
      <c r="J7" s="85" t="s">
        <v>144</v>
      </c>
      <c r="K7" s="85" t="s">
        <v>145</v>
      </c>
      <c r="L7" s="85" t="s">
        <v>146</v>
      </c>
      <c r="M7" s="85" t="s">
        <v>147</v>
      </c>
      <c r="N7" s="85" t="s">
        <v>148</v>
      </c>
      <c r="O7" s="85" t="s">
        <v>149</v>
      </c>
      <c r="P7" s="3" t="s">
        <v>422</v>
      </c>
    </row>
    <row r="8" spans="3:21" x14ac:dyDescent="0.25">
      <c r="C8" s="85" t="s">
        <v>426</v>
      </c>
      <c r="D8" s="3">
        <v>7060</v>
      </c>
      <c r="E8" s="3">
        <v>6984</v>
      </c>
      <c r="F8" s="3">
        <v>6848</v>
      </c>
      <c r="G8" s="3">
        <v>6629</v>
      </c>
      <c r="H8" s="3">
        <v>7672</v>
      </c>
      <c r="I8" s="3">
        <v>6297</v>
      </c>
      <c r="J8" s="3">
        <v>6671</v>
      </c>
      <c r="K8" s="3">
        <v>6639</v>
      </c>
      <c r="L8" s="3">
        <v>6715</v>
      </c>
      <c r="M8" s="3">
        <v>6059</v>
      </c>
      <c r="N8" s="3">
        <v>6373</v>
      </c>
      <c r="O8" s="3">
        <v>7653</v>
      </c>
      <c r="P8" s="3">
        <f>SUM(D8:O8)</f>
        <v>81600</v>
      </c>
    </row>
    <row r="9" spans="3:21" x14ac:dyDescent="0.25">
      <c r="C9" s="85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3" spans="3:21" x14ac:dyDescent="0.25">
      <c r="D13" s="143" t="s">
        <v>233</v>
      </c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3"/>
    </row>
    <row r="14" spans="3:21" x14ac:dyDescent="0.25">
      <c r="C14" s="85"/>
      <c r="D14" s="85" t="s">
        <v>138</v>
      </c>
      <c r="E14" s="85" t="s">
        <v>139</v>
      </c>
      <c r="F14" s="85" t="s">
        <v>140</v>
      </c>
      <c r="G14" s="85" t="s">
        <v>141</v>
      </c>
      <c r="H14" s="85" t="s">
        <v>142</v>
      </c>
      <c r="I14" s="85" t="s">
        <v>143</v>
      </c>
      <c r="J14" s="85" t="s">
        <v>144</v>
      </c>
      <c r="K14" s="85" t="s">
        <v>145</v>
      </c>
      <c r="L14" s="85" t="s">
        <v>146</v>
      </c>
      <c r="M14" s="85" t="s">
        <v>147</v>
      </c>
      <c r="N14" s="85" t="s">
        <v>148</v>
      </c>
      <c r="O14" s="85" t="s">
        <v>149</v>
      </c>
    </row>
    <row r="15" spans="3:21" ht="30" x14ac:dyDescent="0.25">
      <c r="C15" s="85" t="s">
        <v>426</v>
      </c>
      <c r="D15" s="65">
        <f>D8*$D$2</f>
        <v>31770000</v>
      </c>
      <c r="E15" s="65">
        <f t="shared" ref="E15:O15" si="0">E8*$D$2</f>
        <v>31428000</v>
      </c>
      <c r="F15" s="65">
        <f t="shared" si="0"/>
        <v>30816000</v>
      </c>
      <c r="G15" s="65">
        <f t="shared" si="0"/>
        <v>29830500</v>
      </c>
      <c r="H15" s="65">
        <f t="shared" si="0"/>
        <v>34524000</v>
      </c>
      <c r="I15" s="65">
        <f t="shared" si="0"/>
        <v>28336500</v>
      </c>
      <c r="J15" s="65">
        <f t="shared" si="0"/>
        <v>30019500</v>
      </c>
      <c r="K15" s="65">
        <f t="shared" si="0"/>
        <v>29875500</v>
      </c>
      <c r="L15" s="65">
        <f t="shared" si="0"/>
        <v>30217500</v>
      </c>
      <c r="M15" s="65">
        <f t="shared" si="0"/>
        <v>27265500</v>
      </c>
      <c r="N15" s="65">
        <f t="shared" si="0"/>
        <v>28678500</v>
      </c>
      <c r="O15" s="65">
        <f t="shared" si="0"/>
        <v>34438500</v>
      </c>
      <c r="Q15" s="69" t="s">
        <v>234</v>
      </c>
      <c r="R15" s="70" t="s">
        <v>235</v>
      </c>
      <c r="S15" s="71" t="s">
        <v>236</v>
      </c>
      <c r="T15" s="70" t="s">
        <v>237</v>
      </c>
      <c r="U15" s="71" t="s">
        <v>238</v>
      </c>
    </row>
    <row r="16" spans="3:21" x14ac:dyDescent="0.25">
      <c r="C16" s="85"/>
      <c r="D16" s="65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Q16" s="72">
        <f>SUM(D17:O17)</f>
        <v>367200000</v>
      </c>
      <c r="R16" s="72">
        <f>INT(Q16*(1+$D$3)*(1+$D$1))</f>
        <v>448130880</v>
      </c>
      <c r="S16" s="72">
        <f>R16*(1+$D$3)*(1+$D$1)</f>
        <v>546898925.95200002</v>
      </c>
      <c r="T16" s="72">
        <f>S16*(1+$D$3)*(1+$D$1)</f>
        <v>667435449.23182082</v>
      </c>
      <c r="U16" s="72">
        <f>T16*(1+$D$3)*(1+$D$1)</f>
        <v>814538222.24251413</v>
      </c>
    </row>
    <row r="17" spans="3:17" x14ac:dyDescent="0.25">
      <c r="C17" s="85" t="s">
        <v>239</v>
      </c>
      <c r="D17" s="72">
        <f>SUM(D15:D16)</f>
        <v>31770000</v>
      </c>
      <c r="E17" s="72">
        <f t="shared" ref="E17:O17" si="1">SUM(E15:E16)</f>
        <v>31428000</v>
      </c>
      <c r="F17" s="72">
        <f t="shared" si="1"/>
        <v>30816000</v>
      </c>
      <c r="G17" s="72">
        <f t="shared" si="1"/>
        <v>29830500</v>
      </c>
      <c r="H17" s="72">
        <f t="shared" si="1"/>
        <v>34524000</v>
      </c>
      <c r="I17" s="72">
        <f t="shared" si="1"/>
        <v>28336500</v>
      </c>
      <c r="J17" s="72">
        <f t="shared" si="1"/>
        <v>30019500</v>
      </c>
      <c r="K17" s="72">
        <f t="shared" si="1"/>
        <v>29875500</v>
      </c>
      <c r="L17" s="72">
        <f t="shared" si="1"/>
        <v>30217500</v>
      </c>
      <c r="M17" s="72">
        <f t="shared" si="1"/>
        <v>27265500</v>
      </c>
      <c r="N17" s="72">
        <f t="shared" si="1"/>
        <v>28678500</v>
      </c>
      <c r="O17" s="72">
        <f t="shared" si="1"/>
        <v>34438500</v>
      </c>
    </row>
    <row r="20" spans="3:17" x14ac:dyDescent="0.25">
      <c r="Q20" s="45"/>
    </row>
  </sheetData>
  <mergeCells count="3">
    <mergeCell ref="D6:O6"/>
    <mergeCell ref="D13:O13"/>
    <mergeCell ref="F1:L3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2A0419-1FE0-41EB-B9F7-B2F699906B4F}">
  <dimension ref="A9:H178"/>
  <sheetViews>
    <sheetView topLeftCell="A27" zoomScale="81" workbookViewId="0">
      <selection activeCell="E23" sqref="E23"/>
    </sheetView>
    <sheetView topLeftCell="A83" zoomScale="86" workbookViewId="1">
      <selection activeCell="C100" sqref="C100"/>
    </sheetView>
  </sheetViews>
  <sheetFormatPr baseColWidth="10" defaultRowHeight="15" x14ac:dyDescent="0.25"/>
  <cols>
    <col min="2" max="2" width="36" bestFit="1" customWidth="1"/>
    <col min="3" max="3" width="29.140625" customWidth="1"/>
    <col min="4" max="4" width="27.85546875" bestFit="1" customWidth="1"/>
    <col min="5" max="6" width="27.42578125" bestFit="1" customWidth="1"/>
    <col min="7" max="7" width="27.85546875" bestFit="1" customWidth="1"/>
    <col min="8" max="8" width="21.28515625" customWidth="1"/>
  </cols>
  <sheetData>
    <row r="9" spans="1:8" x14ac:dyDescent="0.25">
      <c r="A9">
        <v>32</v>
      </c>
      <c r="B9" s="73" t="s">
        <v>242</v>
      </c>
    </row>
    <row r="12" spans="1:8" x14ac:dyDescent="0.25">
      <c r="B12" s="84"/>
      <c r="C12" s="84"/>
      <c r="D12" s="85" t="s">
        <v>246</v>
      </c>
      <c r="E12" s="85" t="s">
        <v>247</v>
      </c>
      <c r="F12" s="85" t="s">
        <v>248</v>
      </c>
      <c r="G12" s="85" t="s">
        <v>249</v>
      </c>
      <c r="H12" s="85" t="s">
        <v>250</v>
      </c>
    </row>
    <row r="13" spans="1:8" x14ac:dyDescent="0.25">
      <c r="B13" s="85" t="s">
        <v>243</v>
      </c>
      <c r="C13" s="3"/>
      <c r="D13" s="77">
        <f>'PROYECCIONES VENTAS'!P8</f>
        <v>81600</v>
      </c>
      <c r="E13" s="76">
        <f>(D13*(1+$C$14))</f>
        <v>88128</v>
      </c>
      <c r="F13" s="76">
        <f>(E13*(1+$C$14))</f>
        <v>95178.240000000005</v>
      </c>
      <c r="G13" s="76">
        <f>(F13*(1+$C$14))</f>
        <v>102792.49920000001</v>
      </c>
      <c r="H13" s="76">
        <f>(G13*(1+$C$14))</f>
        <v>111015.89913600001</v>
      </c>
    </row>
    <row r="14" spans="1:8" x14ac:dyDescent="0.25">
      <c r="B14" s="85" t="s">
        <v>244</v>
      </c>
      <c r="C14" s="68">
        <v>0.08</v>
      </c>
    </row>
    <row r="15" spans="1:8" x14ac:dyDescent="0.25">
      <c r="B15" s="85" t="s">
        <v>245</v>
      </c>
      <c r="C15" s="68">
        <v>0.13</v>
      </c>
    </row>
    <row r="19" spans="1:3" x14ac:dyDescent="0.25">
      <c r="A19">
        <v>33</v>
      </c>
      <c r="B19" s="108" t="s">
        <v>251</v>
      </c>
    </row>
    <row r="21" spans="1:3" x14ac:dyDescent="0.25">
      <c r="B21" s="85" t="s">
        <v>252</v>
      </c>
      <c r="C21" s="74">
        <f>'3.COSTOS SINTETIZADOS'!E22</f>
        <v>3250.8650306864911</v>
      </c>
    </row>
    <row r="22" spans="1:3" x14ac:dyDescent="0.25">
      <c r="B22" s="85" t="s">
        <v>253</v>
      </c>
      <c r="C22" s="75">
        <v>0.12</v>
      </c>
    </row>
    <row r="23" spans="1:3" x14ac:dyDescent="0.25">
      <c r="B23" s="85" t="s">
        <v>254</v>
      </c>
      <c r="C23" s="74">
        <f>INT((C22+1)*C21)</f>
        <v>3640</v>
      </c>
    </row>
    <row r="24" spans="1:3" x14ac:dyDescent="0.25">
      <c r="B24" s="85" t="s">
        <v>255</v>
      </c>
      <c r="C24" s="74">
        <v>3700</v>
      </c>
    </row>
    <row r="27" spans="1:3" x14ac:dyDescent="0.25">
      <c r="B27" s="85" t="s">
        <v>256</v>
      </c>
      <c r="C27" s="28">
        <f>C24</f>
        <v>3700</v>
      </c>
    </row>
    <row r="28" spans="1:3" x14ac:dyDescent="0.25">
      <c r="B28" s="85" t="s">
        <v>257</v>
      </c>
      <c r="C28" s="72">
        <f>+C27*(1+$C$15)</f>
        <v>4181</v>
      </c>
    </row>
    <row r="29" spans="1:3" x14ac:dyDescent="0.25">
      <c r="B29" s="85" t="s">
        <v>258</v>
      </c>
      <c r="C29" s="72">
        <f>+C28*(1+$C$15)</f>
        <v>4724.53</v>
      </c>
    </row>
    <row r="30" spans="1:3" x14ac:dyDescent="0.25">
      <c r="B30" s="85" t="s">
        <v>259</v>
      </c>
      <c r="C30" s="72">
        <f>+C29*(1+$C$15)</f>
        <v>5338.7188999999989</v>
      </c>
    </row>
    <row r="31" spans="1:3" x14ac:dyDescent="0.25">
      <c r="B31" s="85" t="s">
        <v>260</v>
      </c>
      <c r="C31" s="72">
        <f>+C30*(1+$C$15)</f>
        <v>6032.7523569999985</v>
      </c>
    </row>
    <row r="34" spans="1:7" x14ac:dyDescent="0.25">
      <c r="A34">
        <v>34</v>
      </c>
      <c r="B34" s="73" t="s">
        <v>261</v>
      </c>
    </row>
    <row r="37" spans="1:7" x14ac:dyDescent="0.25">
      <c r="C37" s="3" t="s">
        <v>246</v>
      </c>
      <c r="D37" s="3" t="s">
        <v>247</v>
      </c>
      <c r="E37" s="3" t="s">
        <v>248</v>
      </c>
      <c r="F37" s="3" t="s">
        <v>249</v>
      </c>
      <c r="G37" s="3" t="s">
        <v>250</v>
      </c>
    </row>
    <row r="38" spans="1:7" x14ac:dyDescent="0.25">
      <c r="B38" s="3" t="s">
        <v>262</v>
      </c>
      <c r="C38" s="72">
        <f>+D$13*$C27</f>
        <v>301920000</v>
      </c>
      <c r="D38" s="72">
        <f>+E$13*$C28</f>
        <v>368463168</v>
      </c>
      <c r="E38" s="72">
        <f>+F$13*$C29</f>
        <v>449672450.22719997</v>
      </c>
      <c r="F38" s="72">
        <f>+G$13*$C30</f>
        <v>548780258.25727475</v>
      </c>
      <c r="G38" s="72">
        <f>+H$13*$C31</f>
        <v>669731427.17717814</v>
      </c>
    </row>
    <row r="39" spans="1:7" x14ac:dyDescent="0.25">
      <c r="B39" s="78" t="s">
        <v>263</v>
      </c>
      <c r="C39" s="79">
        <f>C38</f>
        <v>301920000</v>
      </c>
      <c r="D39" s="79">
        <f>D38</f>
        <v>368463168</v>
      </c>
      <c r="E39" s="79">
        <f>E38</f>
        <v>449672450.22719997</v>
      </c>
      <c r="F39" s="79">
        <f>F38</f>
        <v>548780258.25727475</v>
      </c>
      <c r="G39" s="79">
        <f>G38</f>
        <v>669731427.17717814</v>
      </c>
    </row>
    <row r="40" spans="1:7" x14ac:dyDescent="0.25">
      <c r="B40" s="3" t="s">
        <v>228</v>
      </c>
      <c r="C40" s="65">
        <f>'3.COSTOS SINTETIZADOS'!C4</f>
        <v>49455074.931840003</v>
      </c>
      <c r="D40" s="72">
        <f>C40*(1+$C$15)</f>
        <v>55884234.672979198</v>
      </c>
      <c r="E40" s="72">
        <f>D40*(1+$C$15)</f>
        <v>63149185.180466488</v>
      </c>
      <c r="F40" s="72">
        <f>E40*(1+$C$15)</f>
        <v>71358579.253927127</v>
      </c>
      <c r="G40" s="72">
        <f>F40*(1+$C$15)</f>
        <v>80635194.55693765</v>
      </c>
    </row>
    <row r="41" spans="1:7" x14ac:dyDescent="0.25">
      <c r="B41" s="3" t="s">
        <v>264</v>
      </c>
      <c r="C41" s="65">
        <f>+'3.COSTOS SINTETIZADOS'!C12</f>
        <v>75788266.666666672</v>
      </c>
      <c r="D41" s="72">
        <f t="shared" ref="D41:G43" si="0">C41*(1+$C$15)</f>
        <v>85640741.333333328</v>
      </c>
      <c r="E41" s="72">
        <f t="shared" si="0"/>
        <v>96774037.706666648</v>
      </c>
      <c r="F41" s="72">
        <f t="shared" si="0"/>
        <v>109354662.60853331</v>
      </c>
      <c r="G41" s="72">
        <f t="shared" si="0"/>
        <v>123570768.74764262</v>
      </c>
    </row>
    <row r="42" spans="1:7" x14ac:dyDescent="0.25">
      <c r="B42" s="3" t="s">
        <v>265</v>
      </c>
      <c r="C42" s="65">
        <f>+'3.COSTOS SINTETIZADOS'!C5</f>
        <v>2056140.4454575628</v>
      </c>
      <c r="D42" s="72">
        <f t="shared" si="0"/>
        <v>2323438.7033670456</v>
      </c>
      <c r="E42" s="72">
        <f t="shared" si="0"/>
        <v>2625485.7348047611</v>
      </c>
      <c r="F42" s="72">
        <f t="shared" si="0"/>
        <v>2966798.8803293798</v>
      </c>
      <c r="G42" s="72">
        <f t="shared" si="0"/>
        <v>3352482.7347721988</v>
      </c>
    </row>
    <row r="43" spans="1:7" x14ac:dyDescent="0.25">
      <c r="B43" s="3" t="s">
        <v>266</v>
      </c>
      <c r="C43" s="65">
        <f>+'3.COSTOS SINTETIZADOS'!C13</f>
        <v>18464861.538461536</v>
      </c>
      <c r="D43" s="72">
        <f t="shared" si="0"/>
        <v>20865293.538461532</v>
      </c>
      <c r="E43" s="72">
        <f t="shared" si="0"/>
        <v>23577781.698461529</v>
      </c>
      <c r="F43" s="72">
        <f t="shared" si="0"/>
        <v>26642893.319261525</v>
      </c>
      <c r="G43" s="72">
        <f t="shared" si="0"/>
        <v>30106469.45076552</v>
      </c>
    </row>
    <row r="44" spans="1:7" x14ac:dyDescent="0.25">
      <c r="B44" s="78" t="s">
        <v>267</v>
      </c>
      <c r="C44" s="80">
        <f>+SUM(C40:C43)</f>
        <v>145764343.58242577</v>
      </c>
      <c r="D44" s="80">
        <f>+SUM(D40:D43)</f>
        <v>164713708.24814111</v>
      </c>
      <c r="E44" s="80">
        <f>+SUM(E40:E43)</f>
        <v>186126490.3203994</v>
      </c>
      <c r="F44" s="80">
        <f>+SUM(F40:F43)</f>
        <v>210322934.06205133</v>
      </c>
      <c r="G44" s="80">
        <f>+SUM(G40:G43)</f>
        <v>237664915.490118</v>
      </c>
    </row>
    <row r="45" spans="1:7" x14ac:dyDescent="0.25">
      <c r="B45" s="3"/>
      <c r="C45" s="3"/>
      <c r="D45" s="3"/>
      <c r="E45" s="3"/>
      <c r="F45" s="3"/>
      <c r="G45" s="3"/>
    </row>
    <row r="46" spans="1:7" x14ac:dyDescent="0.25">
      <c r="B46" s="78" t="s">
        <v>268</v>
      </c>
      <c r="C46" s="79">
        <f>+C39-C44</f>
        <v>156155656.41757423</v>
      </c>
      <c r="D46" s="79">
        <f>+D39-D44</f>
        <v>203749459.75185889</v>
      </c>
      <c r="E46" s="79">
        <f>+E39-E44</f>
        <v>263545959.90680057</v>
      </c>
      <c r="F46" s="79">
        <f>+F39-F44</f>
        <v>338457324.19522345</v>
      </c>
      <c r="G46" s="79">
        <f>+G39-G44</f>
        <v>432066511.68706012</v>
      </c>
    </row>
    <row r="47" spans="1:7" x14ac:dyDescent="0.25">
      <c r="B47" s="3" t="s">
        <v>269</v>
      </c>
      <c r="C47" s="65">
        <f>+'2.COSTOS Y GASTOS'!I131</f>
        <v>68391574.159680009</v>
      </c>
      <c r="D47" s="65">
        <f>+C47*(1+$C$15)</f>
        <v>77282478.800438404</v>
      </c>
      <c r="E47" s="65">
        <f>+D47*(1+$C$15)</f>
        <v>87329201.044495389</v>
      </c>
      <c r="F47" s="65">
        <f>+E47*(1+$C$15)</f>
        <v>98681997.180279776</v>
      </c>
      <c r="G47" s="65">
        <f>+F47*(1+$C$15)</f>
        <v>111510656.81371614</v>
      </c>
    </row>
    <row r="48" spans="1:7" x14ac:dyDescent="0.25">
      <c r="B48" s="3" t="s">
        <v>270</v>
      </c>
      <c r="C48" s="65">
        <f>+'2.COSTOS Y GASTOS'!D146</f>
        <v>24995416.882071882</v>
      </c>
      <c r="D48" s="65">
        <f t="shared" ref="D48:G49" si="1">+C48*(1+$C$15)</f>
        <v>28244821.076741226</v>
      </c>
      <c r="E48" s="65">
        <f t="shared" si="1"/>
        <v>31916647.816717584</v>
      </c>
      <c r="F48" s="65">
        <f t="shared" si="1"/>
        <v>36065812.032890864</v>
      </c>
      <c r="G48" s="65">
        <f t="shared" si="1"/>
        <v>40754367.597166672</v>
      </c>
    </row>
    <row r="49" spans="1:7" x14ac:dyDescent="0.25">
      <c r="B49" s="3" t="s">
        <v>271</v>
      </c>
      <c r="C49" s="65">
        <f>+'2.COSTOS Y GASTOS'!I155</f>
        <v>26119251.879840001</v>
      </c>
      <c r="D49" s="65">
        <f t="shared" si="1"/>
        <v>29514754.624219198</v>
      </c>
      <c r="E49" s="65">
        <f t="shared" si="1"/>
        <v>33351672.725367691</v>
      </c>
      <c r="F49" s="65">
        <f t="shared" si="1"/>
        <v>37687390.179665491</v>
      </c>
      <c r="G49" s="65">
        <f t="shared" si="1"/>
        <v>42586750.903021999</v>
      </c>
    </row>
    <row r="50" spans="1:7" x14ac:dyDescent="0.25">
      <c r="B50" s="81" t="s">
        <v>272</v>
      </c>
      <c r="C50" s="80">
        <f>+SUM(C47:C49)</f>
        <v>119506242.92159189</v>
      </c>
      <c r="D50" s="80">
        <f>+SUM(D47:D49)</f>
        <v>135042054.50139883</v>
      </c>
      <c r="E50" s="80">
        <f>+SUM(E47:E49)</f>
        <v>152597521.58658066</v>
      </c>
      <c r="F50" s="80">
        <f>+SUM(F47:F49)</f>
        <v>172435199.39283615</v>
      </c>
      <c r="G50" s="80">
        <f>+SUM(G47:G49)</f>
        <v>194851775.31390482</v>
      </c>
    </row>
    <row r="51" spans="1:7" x14ac:dyDescent="0.25">
      <c r="B51" s="3"/>
      <c r="C51" s="3"/>
      <c r="D51" s="3"/>
      <c r="E51" s="3"/>
      <c r="F51" s="3"/>
      <c r="G51" s="3"/>
    </row>
    <row r="52" spans="1:7" x14ac:dyDescent="0.25">
      <c r="B52" s="82" t="s">
        <v>273</v>
      </c>
      <c r="C52" s="79">
        <f>+C46-C50</f>
        <v>36649413.495982334</v>
      </c>
      <c r="D52" s="79">
        <f>+D46-D50</f>
        <v>68707405.250460058</v>
      </c>
      <c r="E52" s="79">
        <f>+E46-E50</f>
        <v>110948438.3202199</v>
      </c>
      <c r="F52" s="79">
        <f>+F46-F50</f>
        <v>166022124.8023873</v>
      </c>
      <c r="G52" s="79">
        <f>+G46-G50</f>
        <v>237214736.3731553</v>
      </c>
    </row>
    <row r="53" spans="1:7" x14ac:dyDescent="0.25">
      <c r="B53" s="3" t="s">
        <v>274</v>
      </c>
      <c r="C53" s="65">
        <f>+PRESTAMO!$N14</f>
        <v>13686118.143287664</v>
      </c>
      <c r="D53" s="65">
        <f>+PRESTAMO!$N15</f>
        <v>11968372.344138367</v>
      </c>
      <c r="E53" s="65">
        <f>+PRESTAMO!$N16</f>
        <v>9687770.815418927</v>
      </c>
      <c r="F53" s="65">
        <f>+PRESTAMO!$N17</f>
        <v>6659881.9768181955</v>
      </c>
      <c r="G53" s="65">
        <f>+PRESTAMO!$N18</f>
        <v>2639841.3412799169</v>
      </c>
    </row>
    <row r="54" spans="1:7" x14ac:dyDescent="0.25">
      <c r="B54" s="3" t="s">
        <v>275</v>
      </c>
      <c r="C54" s="65">
        <f>+C39*(4/1000)</f>
        <v>1207680</v>
      </c>
      <c r="D54" s="65">
        <f>+D39*(4/1000)</f>
        <v>1473852.672</v>
      </c>
      <c r="E54" s="65">
        <f>+E39*(4/1000)</f>
        <v>1798689.8009088</v>
      </c>
      <c r="F54" s="65">
        <f>+F39*(4/1000)</f>
        <v>2195121.033029099</v>
      </c>
      <c r="G54" s="65">
        <f>+G39*(4/1000)</f>
        <v>2678925.7087087128</v>
      </c>
    </row>
    <row r="55" spans="1:7" x14ac:dyDescent="0.25">
      <c r="B55" s="78" t="s">
        <v>276</v>
      </c>
      <c r="C55" s="79">
        <f>C52-SUM(C53:C54)</f>
        <v>21755615.352694668</v>
      </c>
      <c r="D55" s="79">
        <f>D52-SUM(D53:D54)</f>
        <v>55265180.234321691</v>
      </c>
      <c r="E55" s="79">
        <f>E52-SUM(E53:E54)</f>
        <v>99461977.703892171</v>
      </c>
      <c r="F55" s="79">
        <f>F52-SUM(F53:F54)</f>
        <v>157167121.79254001</v>
      </c>
      <c r="G55" s="79">
        <f>G52-SUM(G53:G54)</f>
        <v>231895969.32316667</v>
      </c>
    </row>
    <row r="56" spans="1:7" x14ac:dyDescent="0.25">
      <c r="B56" s="3"/>
      <c r="C56" s="3"/>
      <c r="D56" s="3"/>
      <c r="E56" s="3"/>
      <c r="F56" s="3"/>
      <c r="G56" s="3"/>
    </row>
    <row r="57" spans="1:7" x14ac:dyDescent="0.25">
      <c r="B57" s="3" t="s">
        <v>277</v>
      </c>
      <c r="C57" s="72">
        <f>C55*0.35</f>
        <v>7614465.3734431332</v>
      </c>
      <c r="D57" s="72">
        <f>D55*0.35</f>
        <v>19342813.08201259</v>
      </c>
      <c r="E57" s="72">
        <f>E55*0.35</f>
        <v>34811692.196362257</v>
      </c>
      <c r="F57" s="72">
        <f>F55*0.35</f>
        <v>55008492.627388999</v>
      </c>
      <c r="G57" s="72">
        <f>G55*0.35</f>
        <v>81163589.263108328</v>
      </c>
    </row>
    <row r="58" spans="1:7" x14ac:dyDescent="0.25">
      <c r="B58" s="78" t="s">
        <v>278</v>
      </c>
      <c r="C58" s="79">
        <f>+C55-C57</f>
        <v>14141149.979251534</v>
      </c>
      <c r="D58" s="79">
        <f>+D55-D57</f>
        <v>35922367.152309105</v>
      </c>
      <c r="E58" s="79">
        <f>+E55-E57</f>
        <v>64650285.507529914</v>
      </c>
      <c r="F58" s="79">
        <f>+F55-F57</f>
        <v>102158629.16515101</v>
      </c>
      <c r="G58" s="79">
        <f>+G55-G57</f>
        <v>150732380.06005836</v>
      </c>
    </row>
    <row r="59" spans="1:7" x14ac:dyDescent="0.25">
      <c r="B59" s="3" t="s">
        <v>279</v>
      </c>
      <c r="C59" s="3">
        <f>+C58*0.1</f>
        <v>1414114.9979251535</v>
      </c>
      <c r="D59" s="3">
        <f>+D58*0.1</f>
        <v>3592236.7152309106</v>
      </c>
      <c r="E59" s="3">
        <f>+E58*0.1</f>
        <v>6465028.5507529918</v>
      </c>
      <c r="F59" s="3">
        <f>+F58*0.1</f>
        <v>10215862.916515103</v>
      </c>
      <c r="G59" s="3">
        <f>+G58*0.1</f>
        <v>15073238.006005837</v>
      </c>
    </row>
    <row r="60" spans="1:7" x14ac:dyDescent="0.25">
      <c r="B60" s="78" t="s">
        <v>253</v>
      </c>
      <c r="C60" s="83">
        <f>+C58-C59</f>
        <v>12727034.981326381</v>
      </c>
      <c r="D60" s="83">
        <f>+D58-D59</f>
        <v>32330130.437078193</v>
      </c>
      <c r="E60" s="83">
        <f>+E58-E59</f>
        <v>58185256.956776924</v>
      </c>
      <c r="F60" s="83">
        <f>+F58-F59</f>
        <v>91942766.248635918</v>
      </c>
      <c r="G60" s="83">
        <f>+G58-G59</f>
        <v>135659142.05405253</v>
      </c>
    </row>
    <row r="63" spans="1:7" x14ac:dyDescent="0.25">
      <c r="A63">
        <v>35</v>
      </c>
      <c r="B63" s="73" t="s">
        <v>281</v>
      </c>
    </row>
    <row r="65" spans="2:8" x14ac:dyDescent="0.25">
      <c r="B65" s="3"/>
      <c r="C65" s="3" t="s">
        <v>280</v>
      </c>
      <c r="D65" s="3" t="s">
        <v>246</v>
      </c>
      <c r="E65" s="3" t="s">
        <v>247</v>
      </c>
      <c r="F65" s="3" t="s">
        <v>248</v>
      </c>
      <c r="G65" s="3" t="s">
        <v>249</v>
      </c>
      <c r="H65" s="3" t="s">
        <v>250</v>
      </c>
    </row>
    <row r="66" spans="2:8" x14ac:dyDescent="0.25">
      <c r="B66" s="3" t="s">
        <v>282</v>
      </c>
      <c r="C66" s="65">
        <v>0</v>
      </c>
      <c r="D66" s="65">
        <f>+C38</f>
        <v>301920000</v>
      </c>
      <c r="E66" s="65">
        <f>+D38</f>
        <v>368463168</v>
      </c>
      <c r="F66" s="65">
        <f>+E38</f>
        <v>449672450.22719997</v>
      </c>
      <c r="G66" s="65">
        <f>+F38</f>
        <v>548780258.25727475</v>
      </c>
      <c r="H66" s="65">
        <f>+G38</f>
        <v>669731427.17717814</v>
      </c>
    </row>
    <row r="67" spans="2:8" x14ac:dyDescent="0.25">
      <c r="B67" s="3" t="s">
        <v>283</v>
      </c>
      <c r="C67" s="65">
        <v>0</v>
      </c>
      <c r="D67" s="65">
        <v>0</v>
      </c>
      <c r="E67" s="65">
        <v>0</v>
      </c>
      <c r="F67" s="65">
        <v>0</v>
      </c>
      <c r="G67" s="65">
        <v>0</v>
      </c>
      <c r="H67" s="65">
        <v>0</v>
      </c>
    </row>
    <row r="68" spans="2:8" x14ac:dyDescent="0.25">
      <c r="B68" s="85" t="s">
        <v>284</v>
      </c>
      <c r="C68" s="86">
        <f t="shared" ref="C68:H68" si="2">+SUM(C66:C67)</f>
        <v>0</v>
      </c>
      <c r="D68" s="86">
        <f t="shared" si="2"/>
        <v>301920000</v>
      </c>
      <c r="E68" s="86">
        <f t="shared" si="2"/>
        <v>368463168</v>
      </c>
      <c r="F68" s="86">
        <f t="shared" si="2"/>
        <v>449672450.22719997</v>
      </c>
      <c r="G68" s="86">
        <f t="shared" si="2"/>
        <v>548780258.25727475</v>
      </c>
      <c r="H68" s="86">
        <f t="shared" si="2"/>
        <v>669731427.17717814</v>
      </c>
    </row>
    <row r="69" spans="2:8" x14ac:dyDescent="0.25">
      <c r="B69" s="87" t="s">
        <v>292</v>
      </c>
      <c r="C69" s="3"/>
      <c r="D69" s="3"/>
      <c r="E69" s="3"/>
      <c r="F69" s="3"/>
      <c r="G69" s="3"/>
      <c r="H69" s="3"/>
    </row>
    <row r="70" spans="2:8" x14ac:dyDescent="0.25">
      <c r="B70" s="3" t="s">
        <v>285</v>
      </c>
      <c r="C70" s="3"/>
      <c r="D70" s="72">
        <f>C41</f>
        <v>75788266.666666672</v>
      </c>
      <c r="E70" s="72">
        <f>D41</f>
        <v>85640741.333333328</v>
      </c>
      <c r="F70" s="72">
        <f>E41</f>
        <v>96774037.706666648</v>
      </c>
      <c r="G70" s="72">
        <f>F41</f>
        <v>109354662.60853331</v>
      </c>
      <c r="H70" s="72">
        <f>G41</f>
        <v>123570768.74764262</v>
      </c>
    </row>
    <row r="71" spans="2:8" x14ac:dyDescent="0.25">
      <c r="B71" s="3" t="s">
        <v>286</v>
      </c>
      <c r="C71" s="3"/>
      <c r="D71" s="28">
        <f>C40</f>
        <v>49455074.931840003</v>
      </c>
      <c r="E71" s="28">
        <f>D40</f>
        <v>55884234.672979198</v>
      </c>
      <c r="F71" s="28">
        <f>E40</f>
        <v>63149185.180466488</v>
      </c>
      <c r="G71" s="28">
        <f>F40</f>
        <v>71358579.253927127</v>
      </c>
      <c r="H71" s="28">
        <f>G40</f>
        <v>80635194.55693765</v>
      </c>
    </row>
    <row r="72" spans="2:8" x14ac:dyDescent="0.25">
      <c r="B72" s="3" t="s">
        <v>287</v>
      </c>
      <c r="C72" s="3"/>
      <c r="D72" s="28">
        <f t="shared" ref="D72:H73" si="3">C42</f>
        <v>2056140.4454575628</v>
      </c>
      <c r="E72" s="28">
        <f t="shared" si="3"/>
        <v>2323438.7033670456</v>
      </c>
      <c r="F72" s="28">
        <f t="shared" si="3"/>
        <v>2625485.7348047611</v>
      </c>
      <c r="G72" s="28">
        <f t="shared" si="3"/>
        <v>2966798.8803293798</v>
      </c>
      <c r="H72" s="28">
        <f t="shared" si="3"/>
        <v>3352482.7347721988</v>
      </c>
    </row>
    <row r="73" spans="2:8" x14ac:dyDescent="0.25">
      <c r="B73" s="3" t="s">
        <v>289</v>
      </c>
      <c r="C73" s="3"/>
      <c r="D73" s="28">
        <f t="shared" si="3"/>
        <v>18464861.538461536</v>
      </c>
      <c r="E73" s="28">
        <f t="shared" si="3"/>
        <v>20865293.538461532</v>
      </c>
      <c r="F73" s="28">
        <f t="shared" si="3"/>
        <v>23577781.698461529</v>
      </c>
      <c r="G73" s="28">
        <f t="shared" si="3"/>
        <v>26642893.319261525</v>
      </c>
      <c r="H73" s="28">
        <f t="shared" si="3"/>
        <v>30106469.45076552</v>
      </c>
    </row>
    <row r="74" spans="2:8" x14ac:dyDescent="0.25">
      <c r="B74" s="3" t="s">
        <v>288</v>
      </c>
      <c r="C74" s="3"/>
      <c r="D74" s="65">
        <f>-('2.COSTOS Y GASTOS'!D109+'2.COSTOS Y GASTOS'!D111+'2.COSTOS Y GASTOS'!D110)</f>
        <v>-2056140.4454575605</v>
      </c>
      <c r="E74" s="28">
        <f>D74</f>
        <v>-2056140.4454575605</v>
      </c>
      <c r="F74" s="28">
        <f>E74</f>
        <v>-2056140.4454575605</v>
      </c>
      <c r="G74" s="28">
        <f>F74</f>
        <v>-2056140.4454575605</v>
      </c>
      <c r="H74" s="28">
        <f>G74</f>
        <v>-2056140.4454575605</v>
      </c>
    </row>
    <row r="75" spans="2:8" x14ac:dyDescent="0.25">
      <c r="B75" s="85" t="s">
        <v>290</v>
      </c>
      <c r="C75" s="85"/>
      <c r="D75" s="88">
        <f>SUM(D70:D74)</f>
        <v>143708203.13696823</v>
      </c>
      <c r="E75" s="88">
        <f>SUM(E70:E74)</f>
        <v>162657567.80268356</v>
      </c>
      <c r="F75" s="88">
        <f>SUM(F70:F74)</f>
        <v>184070349.87494186</v>
      </c>
      <c r="G75" s="88">
        <f>SUM(G70:G74)</f>
        <v>208266793.61659378</v>
      </c>
      <c r="H75" s="88">
        <f>SUM(H70:H74)</f>
        <v>235608775.04466045</v>
      </c>
    </row>
    <row r="76" spans="2:8" x14ac:dyDescent="0.25">
      <c r="B76" s="85" t="s">
        <v>291</v>
      </c>
      <c r="C76" s="85"/>
      <c r="D76" s="89">
        <f>D68-D75</f>
        <v>158211796.86303177</v>
      </c>
      <c r="E76" s="89">
        <f>E68-E75</f>
        <v>205805600.19731644</v>
      </c>
      <c r="F76" s="89">
        <f>F68-F75</f>
        <v>265602100.35225812</v>
      </c>
      <c r="G76" s="89">
        <f>G68-G75</f>
        <v>340513464.64068097</v>
      </c>
      <c r="H76" s="89">
        <f>H68-H75</f>
        <v>434122652.1325177</v>
      </c>
    </row>
    <row r="77" spans="2:8" x14ac:dyDescent="0.25">
      <c r="B77" s="87" t="s">
        <v>293</v>
      </c>
      <c r="C77" s="3"/>
      <c r="D77" s="3"/>
      <c r="E77" s="3"/>
      <c r="F77" s="3"/>
      <c r="G77" s="3"/>
      <c r="H77" s="3"/>
    </row>
    <row r="78" spans="2:8" x14ac:dyDescent="0.25">
      <c r="B78" s="3" t="s">
        <v>294</v>
      </c>
      <c r="C78" s="3"/>
      <c r="D78" s="28">
        <f>C47+C48</f>
        <v>93386991.041751891</v>
      </c>
      <c r="E78" s="28">
        <f>D47+D48</f>
        <v>105527299.87717962</v>
      </c>
      <c r="F78" s="28">
        <f>E47+E48</f>
        <v>119245848.86121297</v>
      </c>
      <c r="G78" s="28">
        <f>F47+F48</f>
        <v>134747809.21317065</v>
      </c>
      <c r="H78" s="28">
        <f>G47+G48</f>
        <v>152265024.41088283</v>
      </c>
    </row>
    <row r="79" spans="2:8" x14ac:dyDescent="0.25">
      <c r="B79" s="3" t="s">
        <v>295</v>
      </c>
      <c r="C79" s="3"/>
      <c r="D79" s="65">
        <f>-'2.COSTOS Y GASTOS'!D140</f>
        <v>-1295000</v>
      </c>
      <c r="E79" s="65">
        <f t="shared" ref="E79:H80" si="4">D79</f>
        <v>-1295000</v>
      </c>
      <c r="F79" s="65">
        <f t="shared" si="4"/>
        <v>-1295000</v>
      </c>
      <c r="G79" s="65">
        <f t="shared" si="4"/>
        <v>-1295000</v>
      </c>
      <c r="H79" s="65">
        <f t="shared" si="4"/>
        <v>-1295000</v>
      </c>
    </row>
    <row r="80" spans="2:8" x14ac:dyDescent="0.25">
      <c r="B80" s="3" t="s">
        <v>288</v>
      </c>
      <c r="C80" s="3"/>
      <c r="D80" s="65">
        <f>-('2.COSTOS Y GASTOS'!D136+'2.COSTOS Y GASTOS'!D138)</f>
        <v>-1220278.4205334205</v>
      </c>
      <c r="E80" s="65">
        <f t="shared" si="4"/>
        <v>-1220278.4205334205</v>
      </c>
      <c r="F80" s="65">
        <f t="shared" si="4"/>
        <v>-1220278.4205334205</v>
      </c>
      <c r="G80" s="65">
        <f t="shared" si="4"/>
        <v>-1220278.4205334205</v>
      </c>
      <c r="H80" s="65">
        <f t="shared" si="4"/>
        <v>-1220278.4205334205</v>
      </c>
    </row>
    <row r="81" spans="2:8" x14ac:dyDescent="0.25">
      <c r="B81" s="3" t="s">
        <v>296</v>
      </c>
      <c r="C81" s="3"/>
      <c r="D81" s="28">
        <f>C49</f>
        <v>26119251.879840001</v>
      </c>
      <c r="E81" s="28">
        <f>D49</f>
        <v>29514754.624219198</v>
      </c>
      <c r="F81" s="28">
        <f>E49</f>
        <v>33351672.725367691</v>
      </c>
      <c r="G81" s="28">
        <f>F49</f>
        <v>37687390.179665491</v>
      </c>
      <c r="H81" s="28">
        <f>G49</f>
        <v>42586750.903021999</v>
      </c>
    </row>
    <row r="82" spans="2:8" x14ac:dyDescent="0.25">
      <c r="B82" s="3" t="s">
        <v>297</v>
      </c>
      <c r="C82" s="3"/>
      <c r="D82" s="3"/>
      <c r="E82" s="72">
        <f>C57</f>
        <v>7614465.3734431332</v>
      </c>
      <c r="F82" s="72">
        <f>D57</f>
        <v>19342813.08201259</v>
      </c>
      <c r="G82" s="72">
        <f>E57</f>
        <v>34811692.196362257</v>
      </c>
      <c r="H82" s="72">
        <f>F57</f>
        <v>55008492.627388999</v>
      </c>
    </row>
    <row r="83" spans="2:8" x14ac:dyDescent="0.25">
      <c r="B83" s="85" t="s">
        <v>298</v>
      </c>
      <c r="C83" s="85"/>
      <c r="D83" s="89">
        <f>SUM(D78:D82)</f>
        <v>116990964.50105847</v>
      </c>
      <c r="E83" s="89">
        <f>SUM(E78:E82)</f>
        <v>140141241.45430854</v>
      </c>
      <c r="F83" s="89">
        <f>SUM(F78:F82)</f>
        <v>169425056.24805984</v>
      </c>
      <c r="G83" s="89">
        <f>SUM(G78:G82)</f>
        <v>204731613.16866499</v>
      </c>
      <c r="H83" s="89">
        <f>SUM(H78:H82)</f>
        <v>247344989.52076042</v>
      </c>
    </row>
    <row r="84" spans="2:8" x14ac:dyDescent="0.25">
      <c r="B84" s="85" t="s">
        <v>299</v>
      </c>
      <c r="C84" s="85"/>
      <c r="D84" s="89">
        <f>D76-D83</f>
        <v>41220832.361973301</v>
      </c>
      <c r="E84" s="89">
        <f>E76-E83</f>
        <v>65664358.743007898</v>
      </c>
      <c r="F84" s="89">
        <f>F76-F83</f>
        <v>96177044.104198277</v>
      </c>
      <c r="G84" s="89">
        <f>G76-G83</f>
        <v>135781851.47201598</v>
      </c>
      <c r="H84" s="89">
        <f>H76-H83</f>
        <v>186777662.61175728</v>
      </c>
    </row>
    <row r="85" spans="2:8" x14ac:dyDescent="0.25">
      <c r="B85" s="87" t="s">
        <v>300</v>
      </c>
      <c r="C85" s="3"/>
      <c r="D85" s="3"/>
      <c r="E85" s="3"/>
      <c r="F85" s="3"/>
      <c r="G85" s="3"/>
      <c r="H85" s="3"/>
    </row>
    <row r="86" spans="2:8" x14ac:dyDescent="0.25">
      <c r="B86" s="3" t="s">
        <v>301</v>
      </c>
      <c r="C86" s="5">
        <f>'2.COSTOS Y GASTOS'!C186</f>
        <v>24640066</v>
      </c>
      <c r="D86" s="5"/>
      <c r="E86" s="5"/>
      <c r="F86" s="5"/>
      <c r="G86" s="5"/>
      <c r="H86" s="5"/>
    </row>
    <row r="87" spans="2:8" x14ac:dyDescent="0.25">
      <c r="B87" s="3" t="s">
        <v>302</v>
      </c>
      <c r="C87" s="5">
        <f>'2.COSTOS Y GASTOS'!C185</f>
        <v>6475000</v>
      </c>
      <c r="D87" s="5"/>
      <c r="E87" s="5"/>
      <c r="F87" s="5"/>
      <c r="G87" s="5"/>
      <c r="H87" s="5"/>
    </row>
    <row r="88" spans="2:8" x14ac:dyDescent="0.25">
      <c r="B88" s="3" t="s">
        <v>303</v>
      </c>
      <c r="C88" s="5">
        <f>'2.COSTOS Y GASTOS'!C187</f>
        <v>23804233.780834053</v>
      </c>
      <c r="D88" s="5"/>
      <c r="E88" s="5"/>
      <c r="F88" s="5"/>
      <c r="G88" s="5"/>
      <c r="H88" s="5"/>
    </row>
    <row r="89" spans="2:8" x14ac:dyDescent="0.25">
      <c r="B89" s="85" t="s">
        <v>304</v>
      </c>
      <c r="C89" s="90">
        <f t="shared" ref="C89:H89" si="5">SUM(C86:C88)</f>
        <v>54919299.780834049</v>
      </c>
      <c r="D89" s="91">
        <f t="shared" si="5"/>
        <v>0</v>
      </c>
      <c r="E89" s="91">
        <f t="shared" si="5"/>
        <v>0</v>
      </c>
      <c r="F89" s="91">
        <f t="shared" si="5"/>
        <v>0</v>
      </c>
      <c r="G89" s="91">
        <f t="shared" si="5"/>
        <v>0</v>
      </c>
      <c r="H89" s="91">
        <f t="shared" si="5"/>
        <v>0</v>
      </c>
    </row>
    <row r="90" spans="2:8" x14ac:dyDescent="0.25">
      <c r="B90" s="85" t="s">
        <v>305</v>
      </c>
      <c r="C90" s="89">
        <f t="shared" ref="C90:H90" si="6">C84-C89</f>
        <v>-54919299.780834049</v>
      </c>
      <c r="D90" s="89">
        <f t="shared" si="6"/>
        <v>41220832.361973301</v>
      </c>
      <c r="E90" s="89">
        <f t="shared" si="6"/>
        <v>65664358.743007898</v>
      </c>
      <c r="F90" s="89">
        <f t="shared" si="6"/>
        <v>96177044.104198277</v>
      </c>
      <c r="G90" s="89">
        <f t="shared" si="6"/>
        <v>135781851.47201598</v>
      </c>
      <c r="H90" s="89">
        <f t="shared" si="6"/>
        <v>186777662.61175728</v>
      </c>
    </row>
    <row r="91" spans="2:8" x14ac:dyDescent="0.25">
      <c r="B91" s="87" t="s">
        <v>306</v>
      </c>
      <c r="C91" s="3"/>
      <c r="D91" s="3"/>
      <c r="E91" s="3"/>
      <c r="F91" s="3"/>
      <c r="G91" s="3"/>
      <c r="H91" s="3"/>
    </row>
    <row r="92" spans="2:8" x14ac:dyDescent="0.25">
      <c r="B92" s="3" t="s">
        <v>307</v>
      </c>
      <c r="C92" s="5">
        <f>'2.COSTOS Y GASTOS'!C192</f>
        <v>4919299.780834049</v>
      </c>
      <c r="D92" s="3"/>
      <c r="E92" s="3"/>
      <c r="F92" s="3"/>
      <c r="G92" s="3"/>
      <c r="H92" s="3"/>
    </row>
    <row r="93" spans="2:8" x14ac:dyDescent="0.25">
      <c r="B93" s="3" t="s">
        <v>308</v>
      </c>
      <c r="C93" s="5">
        <f>'2.COSTOS Y GASTOS'!C193</f>
        <v>50000000</v>
      </c>
      <c r="D93" s="3"/>
      <c r="E93" s="3"/>
      <c r="F93" s="3"/>
      <c r="G93" s="3"/>
      <c r="H93" s="3"/>
    </row>
    <row r="94" spans="2:8" x14ac:dyDescent="0.25">
      <c r="B94" s="3" t="s">
        <v>309</v>
      </c>
      <c r="C94" s="5"/>
      <c r="D94" s="3"/>
      <c r="E94" s="3"/>
      <c r="F94" s="3"/>
      <c r="G94" s="3"/>
      <c r="H94" s="3"/>
    </row>
    <row r="95" spans="2:8" x14ac:dyDescent="0.25">
      <c r="B95" s="85" t="s">
        <v>310</v>
      </c>
      <c r="C95" s="91">
        <f>SUM(C92:C94)</f>
        <v>54919299.780834049</v>
      </c>
      <c r="D95" s="85"/>
      <c r="E95" s="85"/>
      <c r="F95" s="85"/>
      <c r="G95" s="85"/>
      <c r="H95" s="85"/>
    </row>
    <row r="96" spans="2:8" x14ac:dyDescent="0.25">
      <c r="B96" s="87" t="s">
        <v>311</v>
      </c>
      <c r="C96" s="3"/>
      <c r="D96" s="3"/>
      <c r="E96" s="3"/>
      <c r="F96" s="3"/>
      <c r="G96" s="3"/>
      <c r="H96" s="3"/>
    </row>
    <row r="97" spans="2:8" x14ac:dyDescent="0.25">
      <c r="B97" s="3" t="s">
        <v>312</v>
      </c>
      <c r="C97" s="3"/>
      <c r="D97" s="28">
        <f>PRESTAMO!O14</f>
        <v>5242285.8567123357</v>
      </c>
      <c r="E97" s="28">
        <f>PRESTAMO!O15</f>
        <v>6960031.6558616329</v>
      </c>
      <c r="F97" s="28">
        <f>PRESTAMO!O16</f>
        <v>9240633.184581073</v>
      </c>
      <c r="G97" s="28">
        <f>PRESTAMO!O17</f>
        <v>12268522.023181804</v>
      </c>
      <c r="H97" s="28">
        <f>PRESTAMO!O18</f>
        <v>16288562.658720084</v>
      </c>
    </row>
    <row r="98" spans="2:8" x14ac:dyDescent="0.25">
      <c r="B98" s="3" t="s">
        <v>313</v>
      </c>
      <c r="C98" s="3"/>
      <c r="D98" s="28">
        <f>PRESTAMO!N14</f>
        <v>13686118.143287664</v>
      </c>
      <c r="E98" s="28">
        <f>PRESTAMO!N15</f>
        <v>11968372.344138367</v>
      </c>
      <c r="F98" s="28">
        <f>PRESTAMO!N16</f>
        <v>9687770.815418927</v>
      </c>
      <c r="G98" s="28">
        <f>PRESTAMO!N17</f>
        <v>6659881.9768181955</v>
      </c>
      <c r="H98" s="28">
        <f>PRESTAMO!N18</f>
        <v>2639841.3412799169</v>
      </c>
    </row>
    <row r="99" spans="2:8" x14ac:dyDescent="0.25">
      <c r="B99" s="3" t="s">
        <v>314</v>
      </c>
      <c r="C99" s="3"/>
      <c r="D99" s="28">
        <f>C54</f>
        <v>1207680</v>
      </c>
      <c r="E99" s="28">
        <f>D54</f>
        <v>1473852.672</v>
      </c>
      <c r="F99" s="28">
        <f>E54</f>
        <v>1798689.8009088</v>
      </c>
      <c r="G99" s="28">
        <f>F54</f>
        <v>2195121.033029099</v>
      </c>
      <c r="H99" s="28">
        <f>G54</f>
        <v>2678925.7087087128</v>
      </c>
    </row>
    <row r="100" spans="2:8" x14ac:dyDescent="0.25">
      <c r="B100" s="3" t="s">
        <v>315</v>
      </c>
      <c r="C100" s="3"/>
      <c r="D100" s="3"/>
      <c r="E100" s="3"/>
      <c r="F100" s="3"/>
      <c r="G100" s="3"/>
      <c r="H100" s="3"/>
    </row>
    <row r="101" spans="2:8" x14ac:dyDescent="0.25">
      <c r="B101" s="85" t="s">
        <v>316</v>
      </c>
      <c r="C101" s="85"/>
      <c r="D101" s="91">
        <f>SUM(D97:D99)</f>
        <v>20136084</v>
      </c>
      <c r="E101" s="91">
        <f>SUM(E97:E99)</f>
        <v>20402256.671999998</v>
      </c>
      <c r="F101" s="91">
        <f>SUM(F97:F99)</f>
        <v>20727093.8009088</v>
      </c>
      <c r="G101" s="91">
        <f>SUM(G97:G99)</f>
        <v>21123525.033029098</v>
      </c>
      <c r="H101" s="91">
        <f>SUM(H97:H99)</f>
        <v>21607329.708708711</v>
      </c>
    </row>
    <row r="102" spans="2:8" x14ac:dyDescent="0.25">
      <c r="B102" s="3" t="s">
        <v>317</v>
      </c>
      <c r="C102" s="3"/>
      <c r="D102" s="3"/>
      <c r="E102" s="3"/>
      <c r="F102" s="3"/>
      <c r="G102" s="3"/>
      <c r="H102" s="3"/>
    </row>
    <row r="103" spans="2:8" x14ac:dyDescent="0.25">
      <c r="B103" s="85" t="s">
        <v>318</v>
      </c>
      <c r="C103" s="90">
        <f t="shared" ref="C103:H103" si="7">C95-C101+C102</f>
        <v>54919299.780834049</v>
      </c>
      <c r="D103" s="90">
        <f t="shared" si="7"/>
        <v>-20136084</v>
      </c>
      <c r="E103" s="90">
        <f t="shared" si="7"/>
        <v>-20402256.671999998</v>
      </c>
      <c r="F103" s="90">
        <f t="shared" si="7"/>
        <v>-20727093.8009088</v>
      </c>
      <c r="G103" s="90">
        <f t="shared" si="7"/>
        <v>-21123525.033029098</v>
      </c>
      <c r="H103" s="90">
        <f t="shared" si="7"/>
        <v>-21607329.708708711</v>
      </c>
    </row>
    <row r="104" spans="2:8" x14ac:dyDescent="0.25">
      <c r="B104" s="85" t="s">
        <v>319</v>
      </c>
      <c r="C104" s="89">
        <f t="shared" ref="C104:H104" si="8">C90+C103</f>
        <v>0</v>
      </c>
      <c r="D104" s="89">
        <f t="shared" si="8"/>
        <v>21084748.361973301</v>
      </c>
      <c r="E104" s="89">
        <f t="shared" si="8"/>
        <v>45262102.0710079</v>
      </c>
      <c r="F104" s="89">
        <f t="shared" si="8"/>
        <v>75449950.303289473</v>
      </c>
      <c r="G104" s="89">
        <f t="shared" si="8"/>
        <v>114658326.43898688</v>
      </c>
      <c r="H104" s="89">
        <f t="shared" si="8"/>
        <v>165170332.90304857</v>
      </c>
    </row>
    <row r="105" spans="2:8" x14ac:dyDescent="0.25">
      <c r="B105" s="66" t="s">
        <v>320</v>
      </c>
      <c r="C105" s="28">
        <f>C90+C104</f>
        <v>-54919299.780834049</v>
      </c>
      <c r="D105" s="28">
        <f>D104</f>
        <v>21084748.361973301</v>
      </c>
      <c r="E105" s="28">
        <f>E104</f>
        <v>45262102.0710079</v>
      </c>
      <c r="F105" s="28">
        <f>F104</f>
        <v>75449950.303289473</v>
      </c>
      <c r="G105" s="28">
        <f>G104</f>
        <v>114658326.43898688</v>
      </c>
      <c r="H105" s="28">
        <f>H104</f>
        <v>165170332.90304857</v>
      </c>
    </row>
    <row r="106" spans="2:8" x14ac:dyDescent="0.25">
      <c r="B106" s="66" t="s">
        <v>321</v>
      </c>
      <c r="C106" s="3"/>
      <c r="D106" s="3">
        <f>'2.COSTOS Y GASTOS'!C187</f>
        <v>23804233.780834053</v>
      </c>
      <c r="E106" s="28">
        <f>D108</f>
        <v>44888982.14280735</v>
      </c>
      <c r="F106" s="28">
        <f>E108</f>
        <v>90151084.213815242</v>
      </c>
      <c r="G106" s="28">
        <f>F108</f>
        <v>165601034.51710472</v>
      </c>
      <c r="H106" s="28">
        <f>G108</f>
        <v>280259360.95609158</v>
      </c>
    </row>
    <row r="107" spans="2:8" x14ac:dyDescent="0.25">
      <c r="B107" s="3"/>
      <c r="C107" s="3"/>
      <c r="D107" s="3"/>
      <c r="E107" s="3"/>
      <c r="F107" s="3"/>
      <c r="G107" s="3"/>
      <c r="H107" s="3"/>
    </row>
    <row r="108" spans="2:8" x14ac:dyDescent="0.25">
      <c r="B108" s="85" t="s">
        <v>322</v>
      </c>
      <c r="C108" s="89">
        <f t="shared" ref="C108:H108" si="9">C105+C106</f>
        <v>-54919299.780834049</v>
      </c>
      <c r="D108" s="89">
        <f t="shared" si="9"/>
        <v>44888982.14280735</v>
      </c>
      <c r="E108" s="89">
        <f t="shared" si="9"/>
        <v>90151084.213815242</v>
      </c>
      <c r="F108" s="89">
        <f t="shared" si="9"/>
        <v>165601034.51710472</v>
      </c>
      <c r="G108" s="89">
        <f t="shared" si="9"/>
        <v>280259360.95609158</v>
      </c>
      <c r="H108" s="89">
        <f t="shared" si="9"/>
        <v>445429693.85914016</v>
      </c>
    </row>
    <row r="114" spans="1:8" x14ac:dyDescent="0.25">
      <c r="A114">
        <v>36</v>
      </c>
      <c r="B114" t="s">
        <v>361</v>
      </c>
    </row>
    <row r="115" spans="1:8" x14ac:dyDescent="0.25">
      <c r="B115" s="3"/>
      <c r="C115" s="3" t="s">
        <v>280</v>
      </c>
      <c r="D115" s="3" t="s">
        <v>246</v>
      </c>
      <c r="E115" s="3" t="s">
        <v>247</v>
      </c>
      <c r="F115" s="3" t="s">
        <v>248</v>
      </c>
      <c r="G115" s="3" t="s">
        <v>249</v>
      </c>
      <c r="H115" s="3" t="s">
        <v>250</v>
      </c>
    </row>
    <row r="116" spans="1:8" x14ac:dyDescent="0.25">
      <c r="B116" s="3" t="s">
        <v>323</v>
      </c>
      <c r="C116" s="5">
        <f>'2.COSTOS Y GASTOS'!C187</f>
        <v>23804233.780834053</v>
      </c>
      <c r="D116" s="5">
        <f>D108</f>
        <v>44888982.14280735</v>
      </c>
      <c r="E116" s="5">
        <f>E108</f>
        <v>90151084.213815242</v>
      </c>
      <c r="F116" s="5">
        <f>F108</f>
        <v>165601034.51710472</v>
      </c>
      <c r="G116" s="5">
        <f>G108</f>
        <v>280259360.95609158</v>
      </c>
      <c r="H116" s="5">
        <f>H108</f>
        <v>445429693.85914016</v>
      </c>
    </row>
    <row r="117" spans="1:8" x14ac:dyDescent="0.25">
      <c r="B117" s="3" t="s">
        <v>324</v>
      </c>
      <c r="C117" s="5"/>
      <c r="D117" s="5">
        <f>'3.COSTOS SINTETIZADOS'!C28</f>
        <v>6315688.888888889</v>
      </c>
      <c r="E117" s="5">
        <f>'3.COSTOS SINTETIZADOS'!D28</f>
        <v>7707666.7199999997</v>
      </c>
      <c r="F117" s="5">
        <f>'3.COSTOS SINTETIZADOS'!E28</f>
        <v>9406436.4650880005</v>
      </c>
      <c r="G117" s="5">
        <f>'3.COSTOS SINTETIZADOS'!F28</f>
        <v>11479615.061993396</v>
      </c>
      <c r="H117" s="5">
        <f>'3.COSTOS SINTETIZADOS'!G28</f>
        <v>14009722.22165674</v>
      </c>
    </row>
    <row r="118" spans="1:8" x14ac:dyDescent="0.25">
      <c r="B118" s="85" t="s">
        <v>325</v>
      </c>
      <c r="C118" s="91">
        <f t="shared" ref="C118:H118" si="10">SUM(C116:C117)</f>
        <v>23804233.780834053</v>
      </c>
      <c r="D118" s="91">
        <f t="shared" si="10"/>
        <v>51204671.031696238</v>
      </c>
      <c r="E118" s="91">
        <f t="shared" si="10"/>
        <v>97858750.933815241</v>
      </c>
      <c r="F118" s="91">
        <f t="shared" si="10"/>
        <v>175007470.98219272</v>
      </c>
      <c r="G118" s="91">
        <f t="shared" si="10"/>
        <v>291738976.018085</v>
      </c>
      <c r="H118" s="91">
        <f t="shared" si="10"/>
        <v>459439416.0807969</v>
      </c>
    </row>
    <row r="119" spans="1:8" x14ac:dyDescent="0.25">
      <c r="B119" s="3"/>
      <c r="C119" s="5"/>
      <c r="D119" s="5"/>
      <c r="E119" s="5"/>
      <c r="F119" s="5"/>
      <c r="G119" s="5"/>
      <c r="H119" s="5"/>
    </row>
    <row r="120" spans="1:8" x14ac:dyDescent="0.25">
      <c r="B120" s="3" t="s">
        <v>326</v>
      </c>
      <c r="C120" s="5"/>
      <c r="D120" s="5"/>
      <c r="E120" s="5"/>
      <c r="F120" s="5"/>
      <c r="G120" s="5"/>
      <c r="H120" s="5"/>
    </row>
    <row r="121" spans="1:8" x14ac:dyDescent="0.25">
      <c r="B121" s="3" t="s">
        <v>327</v>
      </c>
      <c r="C121" s="5"/>
      <c r="D121" s="5"/>
      <c r="E121" s="5"/>
      <c r="F121" s="5"/>
      <c r="G121" s="5"/>
      <c r="H121" s="5"/>
    </row>
    <row r="122" spans="1:8" x14ac:dyDescent="0.25">
      <c r="B122" s="3" t="s">
        <v>328</v>
      </c>
      <c r="C122" s="5">
        <f>D122</f>
        <v>7244022</v>
      </c>
      <c r="D122" s="5">
        <f>'1.INVERSIONES INICIALES'!G44</f>
        <v>7244022</v>
      </c>
      <c r="E122" s="5">
        <f>D122</f>
        <v>7244022</v>
      </c>
      <c r="F122" s="5">
        <f>E122</f>
        <v>7244022</v>
      </c>
      <c r="G122" s="5">
        <f>F122</f>
        <v>7244022</v>
      </c>
      <c r="H122" s="5">
        <f>G122</f>
        <v>7244022</v>
      </c>
    </row>
    <row r="123" spans="1:8" x14ac:dyDescent="0.25">
      <c r="B123" s="3" t="s">
        <v>329</v>
      </c>
      <c r="C123" s="5">
        <f>D123</f>
        <v>12362300</v>
      </c>
      <c r="D123" s="5">
        <f>'1.INVERSIONES INICIALES'!G29</f>
        <v>12362300</v>
      </c>
      <c r="E123" s="5">
        <f t="shared" ref="E123:H124" si="11">D123</f>
        <v>12362300</v>
      </c>
      <c r="F123" s="5">
        <f t="shared" si="11"/>
        <v>12362300</v>
      </c>
      <c r="G123" s="5">
        <f t="shared" si="11"/>
        <v>12362300</v>
      </c>
      <c r="H123" s="5">
        <f t="shared" si="11"/>
        <v>12362300</v>
      </c>
    </row>
    <row r="124" spans="1:8" x14ac:dyDescent="0.25">
      <c r="B124" s="3" t="s">
        <v>330</v>
      </c>
      <c r="C124" s="5">
        <f>D124</f>
        <v>5033744</v>
      </c>
      <c r="D124" s="5">
        <f>'1.INVERSIONES INICIALES'!G55</f>
        <v>5033744</v>
      </c>
      <c r="E124" s="5">
        <f t="shared" si="11"/>
        <v>5033744</v>
      </c>
      <c r="F124" s="5">
        <f t="shared" si="11"/>
        <v>5033744</v>
      </c>
      <c r="G124" s="5">
        <f t="shared" si="11"/>
        <v>5033744</v>
      </c>
      <c r="H124" s="5">
        <f t="shared" si="11"/>
        <v>5033744</v>
      </c>
    </row>
    <row r="125" spans="1:8" x14ac:dyDescent="0.25">
      <c r="B125" s="3" t="s">
        <v>331</v>
      </c>
      <c r="C125" s="5">
        <f>C74+C80</f>
        <v>0</v>
      </c>
      <c r="D125" s="5">
        <f>D74+D80</f>
        <v>-3276418.865990981</v>
      </c>
      <c r="E125" s="5">
        <f>E74+E80+D125</f>
        <v>-6552837.731981962</v>
      </c>
      <c r="F125" s="5">
        <f>F74+F80+E125</f>
        <v>-9829256.5979729425</v>
      </c>
      <c r="G125" s="5">
        <f>G74+G80+F125</f>
        <v>-13105675.463963924</v>
      </c>
      <c r="H125" s="5">
        <f>H74+H80+G125</f>
        <v>-16382094.329954905</v>
      </c>
    </row>
    <row r="126" spans="1:8" x14ac:dyDescent="0.25">
      <c r="B126" s="85" t="s">
        <v>332</v>
      </c>
      <c r="C126" s="91">
        <f t="shared" ref="C126:H126" si="12">SUM(C120:C125)</f>
        <v>24640066</v>
      </c>
      <c r="D126" s="91">
        <f t="shared" si="12"/>
        <v>21363647.134009019</v>
      </c>
      <c r="E126" s="91">
        <f t="shared" si="12"/>
        <v>18087228.268018037</v>
      </c>
      <c r="F126" s="91">
        <f t="shared" si="12"/>
        <v>14810809.402027057</v>
      </c>
      <c r="G126" s="91">
        <f t="shared" si="12"/>
        <v>11534390.536036076</v>
      </c>
      <c r="H126" s="91">
        <f t="shared" si="12"/>
        <v>8257971.6700450946</v>
      </c>
    </row>
    <row r="127" spans="1:8" x14ac:dyDescent="0.25">
      <c r="B127" s="3" t="s">
        <v>333</v>
      </c>
      <c r="C127" s="5">
        <f>D127</f>
        <v>6475000</v>
      </c>
      <c r="D127" s="5">
        <f>'1.INVERSIONES INICIALES'!$E$82</f>
        <v>6475000</v>
      </c>
      <c r="E127" s="5">
        <f>'1.INVERSIONES INICIALES'!$E$82</f>
        <v>6475000</v>
      </c>
      <c r="F127" s="5">
        <f>'1.INVERSIONES INICIALES'!$E$82</f>
        <v>6475000</v>
      </c>
      <c r="G127" s="5">
        <f>'1.INVERSIONES INICIALES'!$E$82</f>
        <v>6475000</v>
      </c>
      <c r="H127" s="5">
        <f>'1.INVERSIONES INICIALES'!$E$82</f>
        <v>6475000</v>
      </c>
    </row>
    <row r="128" spans="1:8" x14ac:dyDescent="0.25">
      <c r="B128" s="3" t="s">
        <v>334</v>
      </c>
      <c r="C128" s="5"/>
      <c r="D128" s="5">
        <f>D79</f>
        <v>-1295000</v>
      </c>
      <c r="E128" s="5">
        <f>$D$79+D128</f>
        <v>-2590000</v>
      </c>
      <c r="F128" s="5">
        <f>$D$79+E128</f>
        <v>-3885000</v>
      </c>
      <c r="G128" s="5">
        <f>$D$79+F128</f>
        <v>-5180000</v>
      </c>
      <c r="H128" s="5">
        <f>$D$79+G128</f>
        <v>-6475000</v>
      </c>
    </row>
    <row r="129" spans="2:8" x14ac:dyDescent="0.25">
      <c r="B129" s="85" t="s">
        <v>335</v>
      </c>
      <c r="C129" s="91">
        <f>C127</f>
        <v>6475000</v>
      </c>
      <c r="D129" s="91">
        <f>D127+D128</f>
        <v>5180000</v>
      </c>
      <c r="E129" s="91">
        <f>E127+E128</f>
        <v>3885000</v>
      </c>
      <c r="F129" s="91">
        <f>F127+F128</f>
        <v>2590000</v>
      </c>
      <c r="G129" s="91">
        <f>G127+G128</f>
        <v>1295000</v>
      </c>
      <c r="H129" s="91">
        <f>H127+H128</f>
        <v>0</v>
      </c>
    </row>
    <row r="130" spans="2:8" x14ac:dyDescent="0.25">
      <c r="B130" s="85" t="s">
        <v>336</v>
      </c>
      <c r="C130" s="91">
        <f t="shared" ref="C130:H130" si="13">C118+C126+C129</f>
        <v>54919299.780834049</v>
      </c>
      <c r="D130" s="91">
        <f t="shared" si="13"/>
        <v>77748318.165705264</v>
      </c>
      <c r="E130" s="91">
        <f t="shared" si="13"/>
        <v>119830979.20183328</v>
      </c>
      <c r="F130" s="91">
        <f t="shared" si="13"/>
        <v>192408280.3842198</v>
      </c>
      <c r="G130" s="91">
        <f t="shared" si="13"/>
        <v>304568366.55412108</v>
      </c>
      <c r="H130" s="91">
        <f t="shared" si="13"/>
        <v>467697387.75084198</v>
      </c>
    </row>
    <row r="131" spans="2:8" x14ac:dyDescent="0.25">
      <c r="B131" s="3"/>
      <c r="C131" s="5"/>
      <c r="D131" s="5"/>
      <c r="E131" s="5"/>
      <c r="F131" s="5"/>
      <c r="G131" s="5"/>
      <c r="H131" s="5"/>
    </row>
    <row r="132" spans="2:8" x14ac:dyDescent="0.25">
      <c r="B132" s="3" t="s">
        <v>337</v>
      </c>
      <c r="C132" s="5"/>
      <c r="D132" s="5">
        <f>'3.COSTOS SINTETIZADOS'!C29/12</f>
        <v>6315688.888888889</v>
      </c>
      <c r="E132" s="5">
        <f>'3.COSTOS SINTETIZADOS'!D29/12</f>
        <v>7707666.7199999997</v>
      </c>
      <c r="F132" s="5">
        <f>'3.COSTOS SINTETIZADOS'!E29/12</f>
        <v>9406436.4650880005</v>
      </c>
      <c r="G132" s="5">
        <f>'3.COSTOS SINTETIZADOS'!F29/12</f>
        <v>11479615.061993396</v>
      </c>
      <c r="H132" s="5">
        <f>'3.COSTOS SINTETIZADOS'!G29/12</f>
        <v>14009722.22165674</v>
      </c>
    </row>
    <row r="133" spans="2:8" x14ac:dyDescent="0.25">
      <c r="B133" s="3" t="s">
        <v>338</v>
      </c>
      <c r="C133" s="5">
        <f>D97</f>
        <v>5242285.8567123357</v>
      </c>
      <c r="D133" s="5">
        <f>E97</f>
        <v>6960031.6558616329</v>
      </c>
      <c r="E133" s="5">
        <f>F97</f>
        <v>9240633.184581073</v>
      </c>
      <c r="F133" s="5">
        <f>G97</f>
        <v>12268522.023181804</v>
      </c>
      <c r="G133" s="5">
        <f>H97</f>
        <v>16288562.658720084</v>
      </c>
      <c r="H133" s="5"/>
    </row>
    <row r="134" spans="2:8" x14ac:dyDescent="0.25">
      <c r="B134" s="3" t="s">
        <v>339</v>
      </c>
      <c r="C134" s="5"/>
      <c r="D134" s="5">
        <f>C57</f>
        <v>7614465.3734431332</v>
      </c>
      <c r="E134" s="5">
        <f>D57</f>
        <v>19342813.08201259</v>
      </c>
      <c r="F134" s="5">
        <f>E57</f>
        <v>34811692.196362257</v>
      </c>
      <c r="G134" s="5">
        <f>F57</f>
        <v>55008492.627388999</v>
      </c>
      <c r="H134" s="5">
        <f>G57</f>
        <v>81163589.263108328</v>
      </c>
    </row>
    <row r="135" spans="2:8" x14ac:dyDescent="0.25">
      <c r="B135" s="85" t="s">
        <v>340</v>
      </c>
      <c r="C135" s="5">
        <f t="shared" ref="C135:H135" si="14">SUM(C132:C134)</f>
        <v>5242285.8567123357</v>
      </c>
      <c r="D135" s="5">
        <f t="shared" si="14"/>
        <v>20890185.918193657</v>
      </c>
      <c r="E135" s="5">
        <f t="shared" si="14"/>
        <v>36291112.986593664</v>
      </c>
      <c r="F135" s="5">
        <f t="shared" si="14"/>
        <v>56486650.684632063</v>
      </c>
      <c r="G135" s="5">
        <f t="shared" si="14"/>
        <v>82776670.34810248</v>
      </c>
      <c r="H135" s="5">
        <f t="shared" si="14"/>
        <v>95173311.484765068</v>
      </c>
    </row>
    <row r="136" spans="2:8" x14ac:dyDescent="0.25">
      <c r="B136" s="3" t="s">
        <v>341</v>
      </c>
      <c r="C136" s="5">
        <f>PRESTAMO!P14</f>
        <v>44757714.143287666</v>
      </c>
      <c r="D136" s="5">
        <f>PRESTAMO!P15</f>
        <v>37797682.487426035</v>
      </c>
      <c r="E136" s="5">
        <f>PRESTAMO!P16</f>
        <v>28557049.302844953</v>
      </c>
      <c r="F136" s="5">
        <f>PRESTAMO!P17</f>
        <v>16288527.279663157</v>
      </c>
      <c r="G136" s="5"/>
      <c r="H136" s="5"/>
    </row>
    <row r="137" spans="2:8" x14ac:dyDescent="0.25">
      <c r="B137" s="85" t="s">
        <v>342</v>
      </c>
      <c r="C137" s="5">
        <f t="shared" ref="C137:H137" si="15">C135+C136</f>
        <v>50000000</v>
      </c>
      <c r="D137" s="5">
        <f t="shared" si="15"/>
        <v>58687868.405619696</v>
      </c>
      <c r="E137" s="5">
        <f t="shared" si="15"/>
        <v>64848162.28943862</v>
      </c>
      <c r="F137" s="5">
        <f t="shared" si="15"/>
        <v>72775177.964295223</v>
      </c>
      <c r="G137" s="5">
        <f t="shared" si="15"/>
        <v>82776670.34810248</v>
      </c>
      <c r="H137" s="5">
        <f t="shared" si="15"/>
        <v>95173311.484765068</v>
      </c>
    </row>
    <row r="138" spans="2:8" x14ac:dyDescent="0.25">
      <c r="B138" s="3"/>
      <c r="C138" s="5"/>
      <c r="D138" s="5"/>
      <c r="E138" s="5"/>
      <c r="F138" s="5"/>
      <c r="G138" s="5"/>
      <c r="H138" s="5"/>
    </row>
    <row r="139" spans="2:8" x14ac:dyDescent="0.25">
      <c r="B139" s="3" t="s">
        <v>343</v>
      </c>
      <c r="C139" s="5">
        <f>'2.COSTOS Y GASTOS'!C192</f>
        <v>4919299.780834049</v>
      </c>
      <c r="D139" s="5">
        <f>C139</f>
        <v>4919299.780834049</v>
      </c>
      <c r="E139" s="5">
        <f>D139</f>
        <v>4919299.780834049</v>
      </c>
      <c r="F139" s="5">
        <f>E139</f>
        <v>4919299.780834049</v>
      </c>
      <c r="G139" s="5">
        <f>F139</f>
        <v>4919299.780834049</v>
      </c>
      <c r="H139" s="5">
        <f>G139</f>
        <v>4919299.780834049</v>
      </c>
    </row>
    <row r="140" spans="2:8" x14ac:dyDescent="0.25">
      <c r="B140" s="3" t="s">
        <v>344</v>
      </c>
      <c r="C140" s="5"/>
      <c r="D140" s="5"/>
      <c r="E140" s="5">
        <f>D141+D140</f>
        <v>12727034.981326381</v>
      </c>
      <c r="F140" s="5">
        <f>E141+E140</f>
        <v>45057165.418404572</v>
      </c>
      <c r="G140" s="5">
        <f>F141+F140</f>
        <v>103242422.3751815</v>
      </c>
      <c r="H140" s="5">
        <f>G141+G140</f>
        <v>195185188.62381741</v>
      </c>
    </row>
    <row r="141" spans="2:8" x14ac:dyDescent="0.25">
      <c r="B141" s="3" t="s">
        <v>345</v>
      </c>
      <c r="C141" s="3"/>
      <c r="D141" s="5">
        <f>C60</f>
        <v>12727034.981326381</v>
      </c>
      <c r="E141" s="5">
        <f>D60</f>
        <v>32330130.437078193</v>
      </c>
      <c r="F141" s="5">
        <f>E60</f>
        <v>58185256.956776924</v>
      </c>
      <c r="G141" s="5">
        <f>F60</f>
        <v>91942766.248635918</v>
      </c>
      <c r="H141" s="5">
        <f>G60</f>
        <v>135659142.05405253</v>
      </c>
    </row>
    <row r="142" spans="2:8" x14ac:dyDescent="0.25">
      <c r="B142" s="3" t="s">
        <v>346</v>
      </c>
      <c r="C142" s="5"/>
      <c r="D142" s="5">
        <f>C59</f>
        <v>1414114.9979251535</v>
      </c>
      <c r="E142" s="5">
        <f>D59+D142</f>
        <v>5006351.713156064</v>
      </c>
      <c r="F142" s="5">
        <f>E142+E59</f>
        <v>11471380.263909057</v>
      </c>
      <c r="G142" s="5">
        <f>F142+F59</f>
        <v>21687243.180424161</v>
      </c>
      <c r="H142" s="5">
        <f>G142+G59</f>
        <v>36760481.18643</v>
      </c>
    </row>
    <row r="143" spans="2:8" x14ac:dyDescent="0.25">
      <c r="B143" s="85" t="s">
        <v>347</v>
      </c>
      <c r="C143" s="5">
        <f t="shared" ref="C143:H143" si="16">SUM(C139:C142)</f>
        <v>4919299.780834049</v>
      </c>
      <c r="D143" s="5">
        <f t="shared" si="16"/>
        <v>19060449.760085583</v>
      </c>
      <c r="E143" s="5">
        <f t="shared" si="16"/>
        <v>54982816.912394688</v>
      </c>
      <c r="F143" s="5">
        <f t="shared" si="16"/>
        <v>119633102.4199246</v>
      </c>
      <c r="G143" s="5">
        <f t="shared" si="16"/>
        <v>221791731.58507562</v>
      </c>
      <c r="H143" s="5">
        <f t="shared" si="16"/>
        <v>372524111.64513397</v>
      </c>
    </row>
    <row r="144" spans="2:8" x14ac:dyDescent="0.25">
      <c r="B144" s="85" t="s">
        <v>348</v>
      </c>
      <c r="C144" s="5">
        <f t="shared" ref="C144:H144" si="17">C137+C143</f>
        <v>54919299.780834049</v>
      </c>
      <c r="D144" s="5">
        <f t="shared" si="17"/>
        <v>77748318.165705279</v>
      </c>
      <c r="E144" s="5">
        <f t="shared" si="17"/>
        <v>119830979.20183331</v>
      </c>
      <c r="F144" s="5">
        <f t="shared" si="17"/>
        <v>192408280.38421983</v>
      </c>
      <c r="G144" s="5">
        <f t="shared" si="17"/>
        <v>304568401.93317807</v>
      </c>
      <c r="H144" s="5">
        <f t="shared" si="17"/>
        <v>467697423.12989902</v>
      </c>
    </row>
    <row r="145" spans="1:8" x14ac:dyDescent="0.25">
      <c r="B145" s="3"/>
      <c r="C145" s="3"/>
      <c r="D145" s="3"/>
      <c r="E145" s="3"/>
      <c r="F145" s="3"/>
      <c r="G145" s="3"/>
      <c r="H145" s="3"/>
    </row>
    <row r="146" spans="1:8" x14ac:dyDescent="0.25">
      <c r="B146" s="3" t="s">
        <v>349</v>
      </c>
      <c r="C146" s="49">
        <f t="shared" ref="C146:H146" si="18">C130-C144</f>
        <v>0</v>
      </c>
      <c r="D146" s="49">
        <f t="shared" si="18"/>
        <v>0</v>
      </c>
      <c r="E146" s="49">
        <f t="shared" si="18"/>
        <v>0</v>
      </c>
      <c r="F146" s="49">
        <f t="shared" si="18"/>
        <v>0</v>
      </c>
      <c r="G146" s="49">
        <f t="shared" si="18"/>
        <v>-35.379056990146637</v>
      </c>
      <c r="H146" s="49">
        <f t="shared" si="18"/>
        <v>-35.379057049751282</v>
      </c>
    </row>
    <row r="149" spans="1:8" x14ac:dyDescent="0.25">
      <c r="A149">
        <v>37</v>
      </c>
      <c r="B149" t="s">
        <v>363</v>
      </c>
    </row>
    <row r="150" spans="1:8" x14ac:dyDescent="0.25">
      <c r="B150" s="84" t="s">
        <v>195</v>
      </c>
      <c r="C150" s="84">
        <v>0</v>
      </c>
      <c r="D150" s="84">
        <v>1</v>
      </c>
      <c r="E150" s="84">
        <v>2</v>
      </c>
      <c r="F150" s="84">
        <v>3</v>
      </c>
      <c r="G150" s="84">
        <v>4</v>
      </c>
      <c r="H150" s="84">
        <v>5</v>
      </c>
    </row>
    <row r="151" spans="1:8" x14ac:dyDescent="0.25">
      <c r="B151" s="3" t="s">
        <v>350</v>
      </c>
      <c r="C151" s="26">
        <f t="shared" ref="C151:H151" si="19">+C136/(C136+C143)</f>
        <v>0.90097432610688022</v>
      </c>
      <c r="D151" s="26">
        <f t="shared" si="19"/>
        <v>0.66477179241286533</v>
      </c>
      <c r="E151" s="26">
        <f t="shared" si="19"/>
        <v>0.34183738371411793</v>
      </c>
      <c r="F151" s="26">
        <f t="shared" si="19"/>
        <v>0.11983763964325508</v>
      </c>
      <c r="G151" s="26">
        <f t="shared" si="19"/>
        <v>0</v>
      </c>
      <c r="H151" s="26">
        <f t="shared" si="19"/>
        <v>0</v>
      </c>
    </row>
    <row r="152" spans="1:8" x14ac:dyDescent="0.25">
      <c r="B152" s="3" t="s">
        <v>351</v>
      </c>
      <c r="C152" s="26">
        <f t="shared" ref="C152:H152" si="20">+C143/(C143+C136)</f>
        <v>9.9025673893119809E-2</v>
      </c>
      <c r="D152" s="26">
        <f t="shared" si="20"/>
        <v>0.33522820758713473</v>
      </c>
      <c r="E152" s="26">
        <f t="shared" si="20"/>
        <v>0.65816261628588202</v>
      </c>
      <c r="F152" s="26">
        <f t="shared" si="20"/>
        <v>0.88016236035674489</v>
      </c>
      <c r="G152" s="26">
        <f t="shared" si="20"/>
        <v>1</v>
      </c>
      <c r="H152" s="26">
        <f t="shared" si="20"/>
        <v>1</v>
      </c>
    </row>
    <row r="153" spans="1:8" x14ac:dyDescent="0.25">
      <c r="C153" s="93">
        <f t="shared" ref="C153:H153" si="21">+C151+C152</f>
        <v>1</v>
      </c>
      <c r="D153" s="93">
        <f t="shared" si="21"/>
        <v>1</v>
      </c>
      <c r="E153" s="93">
        <f t="shared" si="21"/>
        <v>1</v>
      </c>
      <c r="F153" s="93">
        <f t="shared" si="21"/>
        <v>1</v>
      </c>
      <c r="G153" s="93">
        <f t="shared" si="21"/>
        <v>1</v>
      </c>
      <c r="H153" s="93">
        <f t="shared" si="21"/>
        <v>1</v>
      </c>
    </row>
    <row r="154" spans="1:8" x14ac:dyDescent="0.25">
      <c r="A154">
        <v>38</v>
      </c>
      <c r="B154" t="s">
        <v>362</v>
      </c>
    </row>
    <row r="155" spans="1:8" x14ac:dyDescent="0.25">
      <c r="B155" s="84" t="s">
        <v>195</v>
      </c>
      <c r="C155" s="84">
        <v>0</v>
      </c>
      <c r="D155" s="84">
        <v>1</v>
      </c>
      <c r="E155" s="84">
        <v>2</v>
      </c>
      <c r="F155" s="84">
        <v>3</v>
      </c>
      <c r="G155" s="84">
        <v>4</v>
      </c>
      <c r="H155" s="84">
        <v>5</v>
      </c>
    </row>
    <row r="156" spans="1:8" x14ac:dyDescent="0.25">
      <c r="B156" s="3" t="s">
        <v>352</v>
      </c>
      <c r="C156" s="68">
        <f>PRESTAMO!F9</f>
        <v>0.32767114310446432</v>
      </c>
      <c r="D156" s="26">
        <f>+$C$156*C151*(1-35%)</f>
        <v>0.19189513677309031</v>
      </c>
      <c r="E156" s="26">
        <f>+$C$156*D151*(1-35%)</f>
        <v>0.1415872465302927</v>
      </c>
      <c r="F156" s="26">
        <f>+$C$156*E151*(1-35%)</f>
        <v>7.2806660080338884E-2</v>
      </c>
      <c r="G156" s="26">
        <f>+$C$156*F151*(1-35%)</f>
        <v>2.5523768639750075E-2</v>
      </c>
      <c r="H156" s="26">
        <f>+$C$156*G151*(1-35%)</f>
        <v>0</v>
      </c>
    </row>
    <row r="157" spans="1:8" x14ac:dyDescent="0.25">
      <c r="B157" s="3" t="s">
        <v>355</v>
      </c>
      <c r="C157" s="26">
        <f>Evaluación!$C$41*'PROYECCIONES.E.R'!C152</f>
        <v>1.0259059815327211E-2</v>
      </c>
      <c r="D157" s="26">
        <f>Evaluación!$C$41*'PROYECCIONES.E.R'!D152</f>
        <v>3.472964230602716E-2</v>
      </c>
      <c r="E157" s="26">
        <f>Evaluación!$C$41*'PROYECCIONES.E.R'!E152</f>
        <v>6.8185647047217371E-2</v>
      </c>
      <c r="F157" s="26">
        <f>Evaluación!$C$41*'PROYECCIONES.E.R'!F152</f>
        <v>9.1184820532958774E-2</v>
      </c>
      <c r="G157" s="26">
        <f>Evaluación!$C$41*'PROYECCIONES.E.R'!G152</f>
        <v>0.1036</v>
      </c>
      <c r="H157" s="26">
        <f>Evaluación!$C$41*'PROYECCIONES.E.R'!H152</f>
        <v>0.1036</v>
      </c>
    </row>
    <row r="158" spans="1:8" x14ac:dyDescent="0.25">
      <c r="B158" s="3" t="s">
        <v>370</v>
      </c>
      <c r="C158" s="68">
        <f t="shared" ref="C158:H158" si="22">SUM(C156:C157)</f>
        <v>0.33793020291979153</v>
      </c>
      <c r="D158" s="68">
        <f t="shared" si="22"/>
        <v>0.22662477907911746</v>
      </c>
      <c r="E158" s="68">
        <f t="shared" si="22"/>
        <v>0.20977289357751006</v>
      </c>
      <c r="F158" s="68">
        <f t="shared" si="22"/>
        <v>0.16399148061329766</v>
      </c>
      <c r="G158" s="68">
        <f t="shared" si="22"/>
        <v>0.12912376863975006</v>
      </c>
      <c r="H158" s="68">
        <f t="shared" si="22"/>
        <v>0.1036</v>
      </c>
    </row>
    <row r="161" spans="1:7" x14ac:dyDescent="0.25">
      <c r="B161" t="s">
        <v>403</v>
      </c>
    </row>
    <row r="162" spans="1:7" x14ac:dyDescent="0.25">
      <c r="C162" s="104" t="s">
        <v>390</v>
      </c>
      <c r="D162" s="104" t="s">
        <v>391</v>
      </c>
      <c r="E162" s="104" t="s">
        <v>392</v>
      </c>
      <c r="F162" s="104" t="s">
        <v>393</v>
      </c>
      <c r="G162" s="104" t="s">
        <v>394</v>
      </c>
    </row>
    <row r="163" spans="1:7" x14ac:dyDescent="0.25">
      <c r="C163" s="100">
        <f>D118/D135</f>
        <v>2.4511352475375112</v>
      </c>
      <c r="D163" s="100">
        <f>E118/E135</f>
        <v>2.6964935181228897</v>
      </c>
      <c r="E163" s="100">
        <f>F118/F135</f>
        <v>3.0982093797571504</v>
      </c>
      <c r="F163" s="100">
        <f>G118/G135</f>
        <v>3.5244106194562903</v>
      </c>
      <c r="G163" s="100">
        <f>H118/H135</f>
        <v>4.8273976066740305</v>
      </c>
    </row>
    <row r="165" spans="1:7" x14ac:dyDescent="0.25">
      <c r="B165" t="s">
        <v>200</v>
      </c>
      <c r="C165" s="104" t="s">
        <v>390</v>
      </c>
      <c r="D165" s="104" t="s">
        <v>391</v>
      </c>
      <c r="E165" s="104" t="s">
        <v>392</v>
      </c>
      <c r="F165" s="104" t="s">
        <v>393</v>
      </c>
      <c r="G165" s="104" t="s">
        <v>394</v>
      </c>
    </row>
    <row r="166" spans="1:7" x14ac:dyDescent="0.25">
      <c r="C166" s="97">
        <f>D118-D135</f>
        <v>30314485.113502581</v>
      </c>
      <c r="D166" s="97">
        <f>E118-E135</f>
        <v>61567637.947221577</v>
      </c>
      <c r="E166" s="97">
        <f>F118-F135</f>
        <v>118520820.29756066</v>
      </c>
      <c r="F166" s="97">
        <f>G118-G135</f>
        <v>208962305.66998252</v>
      </c>
      <c r="G166" s="97">
        <f>H118-H135</f>
        <v>364266104.59603184</v>
      </c>
    </row>
    <row r="168" spans="1:7" x14ac:dyDescent="0.25">
      <c r="A168" s="98"/>
    </row>
    <row r="169" spans="1:7" x14ac:dyDescent="0.25">
      <c r="A169" s="98"/>
      <c r="B169" t="s">
        <v>404</v>
      </c>
      <c r="C169" s="104" t="s">
        <v>390</v>
      </c>
      <c r="D169" s="104" t="s">
        <v>391</v>
      </c>
      <c r="E169" s="104" t="s">
        <v>392</v>
      </c>
      <c r="F169" s="104" t="s">
        <v>393</v>
      </c>
      <c r="G169" s="104" t="s">
        <v>394</v>
      </c>
    </row>
    <row r="170" spans="1:7" x14ac:dyDescent="0.25">
      <c r="A170" s="98"/>
      <c r="C170" s="75">
        <f>D137/D130</f>
        <v>0.75484421773006116</v>
      </c>
      <c r="D170" s="75">
        <f>E137/E130</f>
        <v>0.54116358492083916</v>
      </c>
      <c r="E170" s="75">
        <f>F137/F130</f>
        <v>0.37823308757279356</v>
      </c>
      <c r="F170" s="75">
        <f>G137/G130</f>
        <v>0.2717835449709885</v>
      </c>
      <c r="G170" s="75">
        <f>H137/H130</f>
        <v>0.20349335698121768</v>
      </c>
    </row>
    <row r="171" spans="1:7" x14ac:dyDescent="0.25">
      <c r="A171" s="98"/>
    </row>
    <row r="172" spans="1:7" x14ac:dyDescent="0.25">
      <c r="A172" s="98"/>
    </row>
    <row r="173" spans="1:7" x14ac:dyDescent="0.25">
      <c r="A173" s="98"/>
      <c r="B173" t="s">
        <v>405</v>
      </c>
      <c r="C173" s="104" t="s">
        <v>390</v>
      </c>
      <c r="D173" s="104" t="s">
        <v>391</v>
      </c>
      <c r="E173" s="104" t="s">
        <v>392</v>
      </c>
      <c r="F173" s="104" t="s">
        <v>393</v>
      </c>
      <c r="G173" s="104" t="s">
        <v>394</v>
      </c>
    </row>
    <row r="174" spans="1:7" x14ac:dyDescent="0.25">
      <c r="A174" s="98"/>
      <c r="C174" s="75">
        <f>D46/D39</f>
        <v>0.55297103604086395</v>
      </c>
      <c r="D174" s="75">
        <f>E46/E39</f>
        <v>0.5860842926304296</v>
      </c>
      <c r="E174" s="75">
        <f>F46/F39</f>
        <v>0.61674471539854592</v>
      </c>
      <c r="F174" s="75">
        <f>G46/G39</f>
        <v>0.64513399573939434</v>
      </c>
      <c r="G174" s="75">
        <f>G46/G38</f>
        <v>0.64513399573939434</v>
      </c>
    </row>
    <row r="176" spans="1:7" x14ac:dyDescent="0.25">
      <c r="B176" t="s">
        <v>405</v>
      </c>
    </row>
    <row r="177" spans="3:7" x14ac:dyDescent="0.25">
      <c r="C177" s="104" t="s">
        <v>390</v>
      </c>
      <c r="D177" s="104" t="s">
        <v>391</v>
      </c>
      <c r="E177" s="104" t="s">
        <v>392</v>
      </c>
      <c r="F177" s="104" t="s">
        <v>393</v>
      </c>
      <c r="G177" s="104" t="s">
        <v>394</v>
      </c>
    </row>
    <row r="178" spans="3:7" x14ac:dyDescent="0.25">
      <c r="C178" s="75">
        <f>C58/C39</f>
        <v>4.6837407191479642E-2</v>
      </c>
      <c r="D178" s="75">
        <f>D58/D39</f>
        <v>9.7492423319524582E-2</v>
      </c>
      <c r="E178" s="75">
        <f>E58/E39</f>
        <v>0.14377195106096655</v>
      </c>
      <c r="F178" s="75">
        <f>F58/F39</f>
        <v>0.1861558021230017</v>
      </c>
      <c r="G178" s="75">
        <f>G58/G39</f>
        <v>0.22506391957052652</v>
      </c>
    </row>
  </sheetData>
  <phoneticPr fontId="6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174E31-1FB1-4A2A-87F8-312CC7B9429A}">
  <dimension ref="A1:P75"/>
  <sheetViews>
    <sheetView topLeftCell="K11" workbookViewId="0"/>
    <sheetView workbookViewId="1"/>
  </sheetViews>
  <sheetFormatPr baseColWidth="10" defaultRowHeight="15" x14ac:dyDescent="0.25"/>
  <cols>
    <col min="3" max="3" width="12.28515625" customWidth="1"/>
    <col min="4" max="4" width="17.28515625" customWidth="1"/>
    <col min="5" max="5" width="16.85546875" customWidth="1"/>
    <col min="6" max="6" width="18" customWidth="1"/>
    <col min="7" max="7" width="28.7109375" customWidth="1"/>
    <col min="13" max="13" width="17.5703125" customWidth="1"/>
    <col min="14" max="14" width="17.28515625" customWidth="1"/>
    <col min="15" max="15" width="21.28515625" customWidth="1"/>
    <col min="16" max="16" width="21.5703125" customWidth="1"/>
  </cols>
  <sheetData>
    <row r="1" spans="1:16" x14ac:dyDescent="0.25">
      <c r="C1" s="52"/>
    </row>
    <row r="2" spans="1:16" x14ac:dyDescent="0.25">
      <c r="C2" s="52"/>
    </row>
    <row r="3" spans="1:16" x14ac:dyDescent="0.25">
      <c r="C3" s="52"/>
    </row>
    <row r="4" spans="1:16" ht="15.75" thickBot="1" x14ac:dyDescent="0.3">
      <c r="A4" s="53"/>
      <c r="B4" s="53"/>
      <c r="C4" s="54"/>
      <c r="D4" s="53"/>
      <c r="E4" s="53" t="s">
        <v>197</v>
      </c>
      <c r="F4" s="53" t="s">
        <v>198</v>
      </c>
      <c r="G4" s="53"/>
      <c r="H4" s="53"/>
    </row>
    <row r="5" spans="1:16" ht="16.5" thickBot="1" x14ac:dyDescent="0.3">
      <c r="A5" s="53"/>
      <c r="B5" s="53"/>
      <c r="C5" s="54"/>
      <c r="D5" s="166" t="s">
        <v>184</v>
      </c>
      <c r="E5" s="167"/>
      <c r="F5" s="57">
        <v>50000000</v>
      </c>
      <c r="G5" s="58"/>
      <c r="H5" s="53"/>
    </row>
    <row r="6" spans="1:16" ht="16.5" thickBot="1" x14ac:dyDescent="0.3">
      <c r="A6" s="53"/>
      <c r="B6" s="53"/>
      <c r="C6" s="54"/>
      <c r="D6" s="166" t="s">
        <v>185</v>
      </c>
      <c r="E6" s="167"/>
      <c r="F6" s="58">
        <v>60</v>
      </c>
      <c r="G6" s="58" t="s">
        <v>186</v>
      </c>
      <c r="H6" s="53"/>
    </row>
    <row r="7" spans="1:16" ht="16.5" thickBot="1" x14ac:dyDescent="0.3">
      <c r="A7" s="53"/>
      <c r="B7" s="53"/>
      <c r="C7" s="54"/>
      <c r="D7" s="166" t="s">
        <v>187</v>
      </c>
      <c r="E7" s="167"/>
      <c r="F7" s="59">
        <v>2.3900000000000001E-2</v>
      </c>
      <c r="G7" s="58" t="s">
        <v>188</v>
      </c>
      <c r="H7" s="53"/>
    </row>
    <row r="8" spans="1:16" ht="16.5" thickBot="1" x14ac:dyDescent="0.3">
      <c r="A8" s="53"/>
      <c r="B8" s="53"/>
      <c r="C8" s="54"/>
      <c r="D8" s="166" t="s">
        <v>189</v>
      </c>
      <c r="E8" s="167"/>
      <c r="F8" s="60">
        <v>1577367</v>
      </c>
      <c r="G8" s="58" t="s">
        <v>188</v>
      </c>
      <c r="H8" s="53"/>
    </row>
    <row r="9" spans="1:16" ht="16.5" thickBot="1" x14ac:dyDescent="0.3">
      <c r="A9" s="53"/>
      <c r="B9" s="53"/>
      <c r="C9" s="54"/>
      <c r="D9" s="166" t="s">
        <v>353</v>
      </c>
      <c r="E9" s="167"/>
      <c r="F9" s="94">
        <f>+((1+F7)^12)-1</f>
        <v>0.32767114310446432</v>
      </c>
      <c r="G9" s="58" t="s">
        <v>354</v>
      </c>
      <c r="H9" s="53"/>
    </row>
    <row r="10" spans="1:16" x14ac:dyDescent="0.25">
      <c r="A10" s="53"/>
      <c r="B10" s="53"/>
      <c r="C10" s="54"/>
      <c r="D10" s="53"/>
      <c r="E10" s="53"/>
      <c r="F10" s="53"/>
      <c r="G10" s="53"/>
      <c r="H10" s="53"/>
    </row>
    <row r="11" spans="1:16" ht="15.75" thickBot="1" x14ac:dyDescent="0.3">
      <c r="A11" s="53"/>
      <c r="B11" s="53"/>
      <c r="C11" s="54"/>
      <c r="D11" s="53"/>
      <c r="E11" s="53"/>
      <c r="F11" s="53"/>
      <c r="G11" s="53"/>
      <c r="H11" s="53"/>
    </row>
    <row r="12" spans="1:16" ht="15.75" thickBot="1" x14ac:dyDescent="0.3">
      <c r="A12" s="53"/>
      <c r="B12" s="53"/>
      <c r="C12" s="55" t="s">
        <v>190</v>
      </c>
      <c r="D12" s="56" t="s">
        <v>191</v>
      </c>
      <c r="E12" s="55" t="s">
        <v>192</v>
      </c>
      <c r="F12" s="56" t="s">
        <v>193</v>
      </c>
      <c r="G12" s="55" t="s">
        <v>194</v>
      </c>
      <c r="H12" s="53"/>
    </row>
    <row r="13" spans="1:16" ht="16.5" thickBot="1" x14ac:dyDescent="0.3">
      <c r="A13" s="53"/>
      <c r="B13" s="53"/>
      <c r="C13" s="58">
        <v>0</v>
      </c>
      <c r="D13" s="57"/>
      <c r="E13" s="57"/>
      <c r="F13" s="57"/>
      <c r="G13" s="57">
        <f>F5</f>
        <v>50000000</v>
      </c>
      <c r="H13" s="53"/>
      <c r="L13" s="61" t="s">
        <v>195</v>
      </c>
      <c r="M13" s="61" t="s">
        <v>196</v>
      </c>
      <c r="N13" s="61" t="s">
        <v>192</v>
      </c>
      <c r="O13" s="61" t="s">
        <v>193</v>
      </c>
      <c r="P13" s="61" t="s">
        <v>194</v>
      </c>
    </row>
    <row r="14" spans="1:16" ht="16.5" thickBot="1" x14ac:dyDescent="0.3">
      <c r="A14" s="53"/>
      <c r="B14" s="53"/>
      <c r="C14" s="58">
        <v>1</v>
      </c>
      <c r="D14" s="57">
        <f>F8</f>
        <v>1577367</v>
      </c>
      <c r="E14" s="57">
        <f>G13*$F$7</f>
        <v>1195000</v>
      </c>
      <c r="F14" s="57">
        <f>D14-E14</f>
        <v>382367</v>
      </c>
      <c r="G14" s="57">
        <f>G13-F14</f>
        <v>49617633</v>
      </c>
      <c r="H14" s="53"/>
      <c r="L14" s="62">
        <v>1</v>
      </c>
      <c r="M14" s="63">
        <f>SUM(D14:D25)</f>
        <v>18928404</v>
      </c>
      <c r="N14" s="63">
        <f>SUM(E14:E25)</f>
        <v>13686118.143287664</v>
      </c>
      <c r="O14" s="63">
        <f>SUM(F14:F25)</f>
        <v>5242285.8567123357</v>
      </c>
      <c r="P14" s="63">
        <f>G25</f>
        <v>44757714.143287666</v>
      </c>
    </row>
    <row r="15" spans="1:16" ht="16.5" thickBot="1" x14ac:dyDescent="0.3">
      <c r="A15" s="53"/>
      <c r="B15" s="53"/>
      <c r="C15" s="58">
        <f t="shared" ref="C15:C73" si="0">C14+1</f>
        <v>2</v>
      </c>
      <c r="D15" s="57">
        <f>D14</f>
        <v>1577367</v>
      </c>
      <c r="E15" s="57">
        <f t="shared" ref="E15:E73" si="1">G14*$F$7</f>
        <v>1185861.4287</v>
      </c>
      <c r="F15" s="57">
        <f t="shared" ref="F15:F73" si="2">D15-E15</f>
        <v>391505.57129999995</v>
      </c>
      <c r="G15" s="57">
        <f t="shared" ref="G15:G72" si="3">G14-F15</f>
        <v>49226127.4287</v>
      </c>
      <c r="H15" s="53"/>
      <c r="L15" s="62">
        <f>L14+1</f>
        <v>2</v>
      </c>
      <c r="M15" s="63">
        <f>M14</f>
        <v>18928404</v>
      </c>
      <c r="N15" s="63">
        <f>SUM(E26:E37)</f>
        <v>11968372.344138367</v>
      </c>
      <c r="O15" s="63">
        <f>M15-N15</f>
        <v>6960031.6558616329</v>
      </c>
      <c r="P15" s="63">
        <f>G37</f>
        <v>37797682.487426035</v>
      </c>
    </row>
    <row r="16" spans="1:16" ht="16.5" thickBot="1" x14ac:dyDescent="0.3">
      <c r="A16" s="53"/>
      <c r="B16" s="53"/>
      <c r="C16" s="58">
        <f t="shared" si="0"/>
        <v>3</v>
      </c>
      <c r="D16" s="57">
        <f t="shared" ref="D16:D73" si="4">D15</f>
        <v>1577367</v>
      </c>
      <c r="E16" s="57">
        <f t="shared" si="1"/>
        <v>1176504.4455459299</v>
      </c>
      <c r="F16" s="57">
        <f t="shared" si="2"/>
        <v>400862.55445407005</v>
      </c>
      <c r="G16" s="57">
        <f t="shared" si="3"/>
        <v>48825264.874245927</v>
      </c>
      <c r="H16" s="53"/>
      <c r="L16" s="62">
        <f>L15+1</f>
        <v>3</v>
      </c>
      <c r="M16" s="63">
        <f>M15</f>
        <v>18928404</v>
      </c>
      <c r="N16" s="63">
        <f>SUM(E38:E49)</f>
        <v>9687770.815418927</v>
      </c>
      <c r="O16" s="63">
        <f>M16-N16</f>
        <v>9240633.184581073</v>
      </c>
      <c r="P16" s="63">
        <f>G49</f>
        <v>28557049.302844953</v>
      </c>
    </row>
    <row r="17" spans="1:16" ht="16.5" thickBot="1" x14ac:dyDescent="0.3">
      <c r="A17" s="53"/>
      <c r="B17" s="53"/>
      <c r="C17" s="58">
        <f t="shared" si="0"/>
        <v>4</v>
      </c>
      <c r="D17" s="57">
        <f t="shared" si="4"/>
        <v>1577367</v>
      </c>
      <c r="E17" s="57">
        <f t="shared" si="1"/>
        <v>1166923.8304944776</v>
      </c>
      <c r="F17" s="57">
        <f t="shared" si="2"/>
        <v>410443.16950552235</v>
      </c>
      <c r="G17" s="57">
        <f t="shared" si="3"/>
        <v>48414821.704740405</v>
      </c>
      <c r="H17" s="53"/>
      <c r="L17" s="62">
        <f>L16+1</f>
        <v>4</v>
      </c>
      <c r="M17" s="63">
        <f>M16</f>
        <v>18928404</v>
      </c>
      <c r="N17" s="63">
        <f>SUM(E50:E61)</f>
        <v>6659881.9768181955</v>
      </c>
      <c r="O17" s="63">
        <f>M17-N17</f>
        <v>12268522.023181804</v>
      </c>
      <c r="P17" s="63">
        <f>G61</f>
        <v>16288527.279663157</v>
      </c>
    </row>
    <row r="18" spans="1:16" ht="16.5" thickBot="1" x14ac:dyDescent="0.3">
      <c r="A18" s="53"/>
      <c r="B18" s="53"/>
      <c r="C18" s="58">
        <f t="shared" si="0"/>
        <v>5</v>
      </c>
      <c r="D18" s="57">
        <f t="shared" si="4"/>
        <v>1577367</v>
      </c>
      <c r="E18" s="57">
        <f t="shared" si="1"/>
        <v>1157114.2387432957</v>
      </c>
      <c r="F18" s="57">
        <f t="shared" si="2"/>
        <v>420252.76125670434</v>
      </c>
      <c r="G18" s="57">
        <f t="shared" si="3"/>
        <v>47994568.943483703</v>
      </c>
      <c r="H18" s="53"/>
      <c r="L18" s="62">
        <f>L17+1</f>
        <v>5</v>
      </c>
      <c r="M18" s="63">
        <f>M17</f>
        <v>18928404</v>
      </c>
      <c r="N18" s="63">
        <f>SUM(E62:E73)</f>
        <v>2639841.3412799169</v>
      </c>
      <c r="O18" s="63">
        <f>M18-N18</f>
        <v>16288562.658720084</v>
      </c>
      <c r="P18" s="63">
        <f>G73</f>
        <v>0</v>
      </c>
    </row>
    <row r="19" spans="1:16" ht="16.5" thickBot="1" x14ac:dyDescent="0.3">
      <c r="A19" s="53"/>
      <c r="B19" s="53"/>
      <c r="C19" s="58">
        <f t="shared" si="0"/>
        <v>6</v>
      </c>
      <c r="D19" s="57">
        <f t="shared" si="4"/>
        <v>1577367</v>
      </c>
      <c r="E19" s="57">
        <f t="shared" si="1"/>
        <v>1147070.1977492606</v>
      </c>
      <c r="F19" s="57">
        <f t="shared" si="2"/>
        <v>430296.80225073942</v>
      </c>
      <c r="G19" s="57">
        <f t="shared" si="3"/>
        <v>47564272.14123296</v>
      </c>
      <c r="H19" s="53"/>
      <c r="L19" s="64" t="s">
        <v>16</v>
      </c>
      <c r="M19" s="64">
        <f>SUM(M14:M18)</f>
        <v>94642020</v>
      </c>
      <c r="N19" s="64">
        <f>SUM(N14:N18)</f>
        <v>44641984.620943069</v>
      </c>
      <c r="O19" s="64">
        <f>SUM(O14:O18)</f>
        <v>50000035.379056931</v>
      </c>
      <c r="P19" s="64"/>
    </row>
    <row r="20" spans="1:16" ht="16.5" thickBot="1" x14ac:dyDescent="0.3">
      <c r="A20" s="53"/>
      <c r="B20" s="53"/>
      <c r="C20" s="58">
        <f t="shared" si="0"/>
        <v>7</v>
      </c>
      <c r="D20" s="57">
        <f t="shared" si="4"/>
        <v>1577367</v>
      </c>
      <c r="E20" s="57">
        <f t="shared" si="1"/>
        <v>1136786.1041754677</v>
      </c>
      <c r="F20" s="57">
        <f t="shared" si="2"/>
        <v>440580.89582453226</v>
      </c>
      <c r="G20" s="57">
        <f t="shared" si="3"/>
        <v>47123691.245408431</v>
      </c>
      <c r="H20" s="53"/>
    </row>
    <row r="21" spans="1:16" ht="16.5" thickBot="1" x14ac:dyDescent="0.3">
      <c r="A21" s="53"/>
      <c r="B21" s="53"/>
      <c r="C21" s="58">
        <f t="shared" si="0"/>
        <v>8</v>
      </c>
      <c r="D21" s="57">
        <f t="shared" si="4"/>
        <v>1577367</v>
      </c>
      <c r="E21" s="57">
        <f t="shared" si="1"/>
        <v>1126256.2207652614</v>
      </c>
      <c r="F21" s="57">
        <f t="shared" si="2"/>
        <v>451110.77923473855</v>
      </c>
      <c r="G21" s="57">
        <f t="shared" si="3"/>
        <v>46672580.466173694</v>
      </c>
      <c r="H21" s="53"/>
    </row>
    <row r="22" spans="1:16" ht="16.5" thickBot="1" x14ac:dyDescent="0.3">
      <c r="A22" s="53"/>
      <c r="B22" s="53"/>
      <c r="C22" s="58">
        <f t="shared" si="0"/>
        <v>9</v>
      </c>
      <c r="D22" s="57">
        <f t="shared" si="4"/>
        <v>1577367</v>
      </c>
      <c r="E22" s="57">
        <f t="shared" si="1"/>
        <v>1115474.6731415514</v>
      </c>
      <c r="F22" s="57">
        <f t="shared" si="2"/>
        <v>461892.32685844856</v>
      </c>
      <c r="G22" s="57">
        <f t="shared" si="3"/>
        <v>46210688.139315248</v>
      </c>
      <c r="H22" s="53"/>
    </row>
    <row r="23" spans="1:16" ht="16.5" thickBot="1" x14ac:dyDescent="0.3">
      <c r="A23" s="53"/>
      <c r="B23" s="53"/>
      <c r="C23" s="58">
        <f t="shared" si="0"/>
        <v>10</v>
      </c>
      <c r="D23" s="57">
        <f t="shared" si="4"/>
        <v>1577367</v>
      </c>
      <c r="E23" s="57">
        <f t="shared" si="1"/>
        <v>1104435.4465296345</v>
      </c>
      <c r="F23" s="57">
        <f t="shared" si="2"/>
        <v>472931.55347036547</v>
      </c>
      <c r="G23" s="57">
        <f t="shared" si="3"/>
        <v>45737756.585844882</v>
      </c>
      <c r="H23" s="53"/>
    </row>
    <row r="24" spans="1:16" ht="16.5" thickBot="1" x14ac:dyDescent="0.3">
      <c r="A24" s="53"/>
      <c r="B24" s="53"/>
      <c r="C24" s="58">
        <f t="shared" si="0"/>
        <v>11</v>
      </c>
      <c r="D24" s="57">
        <f t="shared" si="4"/>
        <v>1577367</v>
      </c>
      <c r="E24" s="57">
        <f t="shared" si="1"/>
        <v>1093132.3824016927</v>
      </c>
      <c r="F24" s="57">
        <f t="shared" si="2"/>
        <v>484234.61759830732</v>
      </c>
      <c r="G24" s="57">
        <f t="shared" si="3"/>
        <v>45253521.968246572</v>
      </c>
      <c r="H24" s="53"/>
    </row>
    <row r="25" spans="1:16" ht="16.5" thickBot="1" x14ac:dyDescent="0.3">
      <c r="A25" s="53"/>
      <c r="B25" s="53"/>
      <c r="C25" s="58">
        <f t="shared" si="0"/>
        <v>12</v>
      </c>
      <c r="D25" s="57">
        <f t="shared" si="4"/>
        <v>1577367</v>
      </c>
      <c r="E25" s="57">
        <f t="shared" si="1"/>
        <v>1081559.175041093</v>
      </c>
      <c r="F25" s="57">
        <f t="shared" si="2"/>
        <v>495807.82495890697</v>
      </c>
      <c r="G25" s="57">
        <f t="shared" si="3"/>
        <v>44757714.143287666</v>
      </c>
      <c r="H25" s="53"/>
    </row>
    <row r="26" spans="1:16" ht="16.5" thickBot="1" x14ac:dyDescent="0.3">
      <c r="A26" s="53"/>
      <c r="B26" s="53"/>
      <c r="C26" s="58">
        <f t="shared" si="0"/>
        <v>13</v>
      </c>
      <c r="D26" s="57">
        <f t="shared" si="4"/>
        <v>1577367</v>
      </c>
      <c r="E26" s="57">
        <f t="shared" si="1"/>
        <v>1069709.3680245753</v>
      </c>
      <c r="F26" s="57">
        <f t="shared" si="2"/>
        <v>507657.63197542471</v>
      </c>
      <c r="G26" s="57">
        <f t="shared" si="3"/>
        <v>44250056.511312239</v>
      </c>
      <c r="H26" s="53"/>
    </row>
    <row r="27" spans="1:16" ht="16.5" thickBot="1" x14ac:dyDescent="0.3">
      <c r="A27" s="53"/>
      <c r="B27" s="53"/>
      <c r="C27" s="58">
        <f t="shared" si="0"/>
        <v>14</v>
      </c>
      <c r="D27" s="57">
        <f t="shared" si="4"/>
        <v>1577367</v>
      </c>
      <c r="E27" s="57">
        <f t="shared" si="1"/>
        <v>1057576.3506203624</v>
      </c>
      <c r="F27" s="57">
        <f t="shared" si="2"/>
        <v>519790.64937963756</v>
      </c>
      <c r="G27" s="57">
        <f t="shared" si="3"/>
        <v>43730265.861932598</v>
      </c>
      <c r="H27" s="53"/>
    </row>
    <row r="28" spans="1:16" ht="16.5" thickBot="1" x14ac:dyDescent="0.3">
      <c r="A28" s="53"/>
      <c r="B28" s="53"/>
      <c r="C28" s="58">
        <f t="shared" si="0"/>
        <v>15</v>
      </c>
      <c r="D28" s="57">
        <f t="shared" si="4"/>
        <v>1577367</v>
      </c>
      <c r="E28" s="57">
        <f t="shared" si="1"/>
        <v>1045153.3541001892</v>
      </c>
      <c r="F28" s="57">
        <f t="shared" si="2"/>
        <v>532213.64589981083</v>
      </c>
      <c r="G28" s="57">
        <f t="shared" si="3"/>
        <v>43198052.216032788</v>
      </c>
      <c r="H28" s="53"/>
    </row>
    <row r="29" spans="1:16" ht="16.5" thickBot="1" x14ac:dyDescent="0.3">
      <c r="A29" s="53"/>
      <c r="B29" s="53"/>
      <c r="C29" s="58">
        <f t="shared" si="0"/>
        <v>16</v>
      </c>
      <c r="D29" s="57">
        <f t="shared" si="4"/>
        <v>1577367</v>
      </c>
      <c r="E29" s="57">
        <f t="shared" si="1"/>
        <v>1032433.4479631836</v>
      </c>
      <c r="F29" s="57">
        <f t="shared" si="2"/>
        <v>544933.55203681637</v>
      </c>
      <c r="G29" s="57">
        <f t="shared" si="3"/>
        <v>42653118.663995974</v>
      </c>
      <c r="H29" s="53"/>
    </row>
    <row r="30" spans="1:16" ht="16.5" thickBot="1" x14ac:dyDescent="0.3">
      <c r="A30" s="53"/>
      <c r="B30" s="53"/>
      <c r="C30" s="58">
        <f t="shared" si="0"/>
        <v>17</v>
      </c>
      <c r="D30" s="57">
        <f t="shared" si="4"/>
        <v>1577367</v>
      </c>
      <c r="E30" s="57">
        <f t="shared" si="1"/>
        <v>1019409.5360695039</v>
      </c>
      <c r="F30" s="57">
        <f t="shared" si="2"/>
        <v>557957.46393049613</v>
      </c>
      <c r="G30" s="57">
        <f t="shared" si="3"/>
        <v>42095161.200065479</v>
      </c>
      <c r="H30" s="53"/>
    </row>
    <row r="31" spans="1:16" ht="16.5" thickBot="1" x14ac:dyDescent="0.3">
      <c r="A31" s="53"/>
      <c r="B31" s="53"/>
      <c r="C31" s="58">
        <f t="shared" si="0"/>
        <v>18</v>
      </c>
      <c r="D31" s="57">
        <f t="shared" si="4"/>
        <v>1577367</v>
      </c>
      <c r="E31" s="57">
        <f t="shared" si="1"/>
        <v>1006074.352681565</v>
      </c>
      <c r="F31" s="57">
        <f t="shared" si="2"/>
        <v>571292.64731843502</v>
      </c>
      <c r="G31" s="57">
        <f t="shared" si="3"/>
        <v>41523868.552747041</v>
      </c>
      <c r="H31" s="53"/>
    </row>
    <row r="32" spans="1:16" ht="16.5" thickBot="1" x14ac:dyDescent="0.3">
      <c r="A32" s="53"/>
      <c r="B32" s="53"/>
      <c r="C32" s="58">
        <f t="shared" si="0"/>
        <v>19</v>
      </c>
      <c r="D32" s="57">
        <f t="shared" si="4"/>
        <v>1577367</v>
      </c>
      <c r="E32" s="57">
        <f t="shared" si="1"/>
        <v>992420.45841065433</v>
      </c>
      <c r="F32" s="57">
        <f t="shared" si="2"/>
        <v>584946.54158934567</v>
      </c>
      <c r="G32" s="57">
        <f t="shared" si="3"/>
        <v>40938922.011157699</v>
      </c>
      <c r="H32" s="53"/>
    </row>
    <row r="33" spans="1:8" ht="16.5" thickBot="1" x14ac:dyDescent="0.3">
      <c r="A33" s="53"/>
      <c r="B33" s="53"/>
      <c r="C33" s="58">
        <f t="shared" si="0"/>
        <v>20</v>
      </c>
      <c r="D33" s="57">
        <f t="shared" si="4"/>
        <v>1577367</v>
      </c>
      <c r="E33" s="57">
        <f t="shared" si="1"/>
        <v>978440.23606666899</v>
      </c>
      <c r="F33" s="57">
        <f t="shared" si="2"/>
        <v>598926.76393333101</v>
      </c>
      <c r="G33" s="57">
        <f t="shared" si="3"/>
        <v>40339995.247224368</v>
      </c>
      <c r="H33" s="53"/>
    </row>
    <row r="34" spans="1:8" ht="16.5" thickBot="1" x14ac:dyDescent="0.3">
      <c r="A34" s="53"/>
      <c r="B34" s="53"/>
      <c r="C34" s="58">
        <f t="shared" si="0"/>
        <v>21</v>
      </c>
      <c r="D34" s="57">
        <f t="shared" si="4"/>
        <v>1577367</v>
      </c>
      <c r="E34" s="57">
        <f t="shared" si="1"/>
        <v>964125.88640866242</v>
      </c>
      <c r="F34" s="57">
        <f t="shared" si="2"/>
        <v>613241.11359133758</v>
      </c>
      <c r="G34" s="57">
        <f t="shared" si="3"/>
        <v>39726754.133633032</v>
      </c>
      <c r="H34" s="53"/>
    </row>
    <row r="35" spans="1:8" ht="16.5" thickBot="1" x14ac:dyDescent="0.3">
      <c r="A35" s="53"/>
      <c r="B35" s="53"/>
      <c r="C35" s="58">
        <f t="shared" si="0"/>
        <v>22</v>
      </c>
      <c r="D35" s="57">
        <f t="shared" si="4"/>
        <v>1577367</v>
      </c>
      <c r="E35" s="57">
        <f t="shared" si="1"/>
        <v>949469.42379382951</v>
      </c>
      <c r="F35" s="57">
        <f t="shared" si="2"/>
        <v>627897.57620617049</v>
      </c>
      <c r="G35" s="57">
        <f t="shared" si="3"/>
        <v>39098856.557426862</v>
      </c>
      <c r="H35" s="53"/>
    </row>
    <row r="36" spans="1:8" ht="16.5" thickBot="1" x14ac:dyDescent="0.3">
      <c r="A36" s="53"/>
      <c r="B36" s="53"/>
      <c r="C36" s="58">
        <f t="shared" si="0"/>
        <v>23</v>
      </c>
      <c r="D36" s="57">
        <f t="shared" si="4"/>
        <v>1577367</v>
      </c>
      <c r="E36" s="57">
        <f t="shared" si="1"/>
        <v>934462.6717225021</v>
      </c>
      <c r="F36" s="57">
        <f t="shared" si="2"/>
        <v>642904.3282774979</v>
      </c>
      <c r="G36" s="57">
        <f t="shared" si="3"/>
        <v>38455952.229149364</v>
      </c>
      <c r="H36" s="53"/>
    </row>
    <row r="37" spans="1:8" ht="16.5" thickBot="1" x14ac:dyDescent="0.3">
      <c r="A37" s="53"/>
      <c r="B37" s="53"/>
      <c r="C37" s="58">
        <f t="shared" si="0"/>
        <v>24</v>
      </c>
      <c r="D37" s="57">
        <f t="shared" si="4"/>
        <v>1577367</v>
      </c>
      <c r="E37" s="57">
        <f t="shared" si="1"/>
        <v>919097.25827666989</v>
      </c>
      <c r="F37" s="57">
        <f t="shared" si="2"/>
        <v>658269.74172333011</v>
      </c>
      <c r="G37" s="57">
        <f t="shared" si="3"/>
        <v>37797682.487426035</v>
      </c>
      <c r="H37" s="53"/>
    </row>
    <row r="38" spans="1:8" ht="16.5" thickBot="1" x14ac:dyDescent="0.3">
      <c r="A38" s="53"/>
      <c r="B38" s="53"/>
      <c r="C38" s="58">
        <f t="shared" si="0"/>
        <v>25</v>
      </c>
      <c r="D38" s="57">
        <f t="shared" si="4"/>
        <v>1577367</v>
      </c>
      <c r="E38" s="57">
        <f t="shared" si="1"/>
        <v>903364.61144948227</v>
      </c>
      <c r="F38" s="57">
        <f t="shared" si="2"/>
        <v>674002.38855051773</v>
      </c>
      <c r="G38" s="57">
        <f t="shared" si="3"/>
        <v>37123680.098875515</v>
      </c>
      <c r="H38" s="53"/>
    </row>
    <row r="39" spans="1:8" ht="16.5" thickBot="1" x14ac:dyDescent="0.3">
      <c r="A39" s="53"/>
      <c r="B39" s="53"/>
      <c r="C39" s="58">
        <f t="shared" si="0"/>
        <v>26</v>
      </c>
      <c r="D39" s="57">
        <f t="shared" si="4"/>
        <v>1577367</v>
      </c>
      <c r="E39" s="57">
        <f t="shared" si="1"/>
        <v>887255.95436312491</v>
      </c>
      <c r="F39" s="57">
        <f t="shared" si="2"/>
        <v>690111.04563687509</v>
      </c>
      <c r="G39" s="57">
        <f t="shared" si="3"/>
        <v>36433569.053238638</v>
      </c>
      <c r="H39" s="53"/>
    </row>
    <row r="40" spans="1:8" ht="16.5" thickBot="1" x14ac:dyDescent="0.3">
      <c r="A40" s="53"/>
      <c r="B40" s="53"/>
      <c r="C40" s="58">
        <f t="shared" si="0"/>
        <v>27</v>
      </c>
      <c r="D40" s="57">
        <f t="shared" si="4"/>
        <v>1577367</v>
      </c>
      <c r="E40" s="57">
        <f t="shared" si="1"/>
        <v>870762.30037240346</v>
      </c>
      <c r="F40" s="57">
        <f t="shared" si="2"/>
        <v>706604.69962759654</v>
      </c>
      <c r="G40" s="57">
        <f t="shared" si="3"/>
        <v>35726964.353611045</v>
      </c>
      <c r="H40" s="53"/>
    </row>
    <row r="41" spans="1:8" ht="16.5" thickBot="1" x14ac:dyDescent="0.3">
      <c r="A41" s="53"/>
      <c r="B41" s="53"/>
      <c r="C41" s="58">
        <f t="shared" si="0"/>
        <v>28</v>
      </c>
      <c r="D41" s="57">
        <f t="shared" si="4"/>
        <v>1577367</v>
      </c>
      <c r="E41" s="57">
        <f t="shared" si="1"/>
        <v>853874.44805130397</v>
      </c>
      <c r="F41" s="57">
        <f t="shared" si="2"/>
        <v>723492.55194869603</v>
      </c>
      <c r="G41" s="57">
        <f t="shared" si="3"/>
        <v>35003471.801662348</v>
      </c>
      <c r="H41" s="53"/>
    </row>
    <row r="42" spans="1:8" ht="16.5" thickBot="1" x14ac:dyDescent="0.3">
      <c r="A42" s="53"/>
      <c r="B42" s="53"/>
      <c r="C42" s="58">
        <f t="shared" si="0"/>
        <v>29</v>
      </c>
      <c r="D42" s="57">
        <f t="shared" si="4"/>
        <v>1577367</v>
      </c>
      <c r="E42" s="57">
        <f t="shared" si="1"/>
        <v>836582.97605973016</v>
      </c>
      <c r="F42" s="57">
        <f t="shared" si="2"/>
        <v>740784.02394026984</v>
      </c>
      <c r="G42" s="57">
        <f t="shared" si="3"/>
        <v>34262687.777722076</v>
      </c>
      <c r="H42" s="53"/>
    </row>
    <row r="43" spans="1:8" ht="16.5" thickBot="1" x14ac:dyDescent="0.3">
      <c r="A43" s="53"/>
      <c r="B43" s="53"/>
      <c r="C43" s="58">
        <f t="shared" si="0"/>
        <v>30</v>
      </c>
      <c r="D43" s="57">
        <f t="shared" si="4"/>
        <v>1577367</v>
      </c>
      <c r="E43" s="57">
        <f t="shared" si="1"/>
        <v>818878.2378875576</v>
      </c>
      <c r="F43" s="57">
        <f t="shared" si="2"/>
        <v>758488.7621124424</v>
      </c>
      <c r="G43" s="57">
        <f t="shared" si="3"/>
        <v>33504199.015609633</v>
      </c>
      <c r="H43" s="53"/>
    </row>
    <row r="44" spans="1:8" ht="16.5" thickBot="1" x14ac:dyDescent="0.3">
      <c r="A44" s="53"/>
      <c r="B44" s="53"/>
      <c r="C44" s="58">
        <f t="shared" si="0"/>
        <v>31</v>
      </c>
      <c r="D44" s="57">
        <f t="shared" si="4"/>
        <v>1577367</v>
      </c>
      <c r="E44" s="57">
        <f t="shared" si="1"/>
        <v>800750.35647307022</v>
      </c>
      <c r="F44" s="57">
        <f t="shared" si="2"/>
        <v>776616.64352692978</v>
      </c>
      <c r="G44" s="57">
        <f t="shared" si="3"/>
        <v>32727582.372082703</v>
      </c>
      <c r="H44" s="53"/>
    </row>
    <row r="45" spans="1:8" ht="16.5" thickBot="1" x14ac:dyDescent="0.3">
      <c r="A45" s="53"/>
      <c r="B45" s="53"/>
      <c r="C45" s="58">
        <f t="shared" si="0"/>
        <v>32</v>
      </c>
      <c r="D45" s="57">
        <f t="shared" si="4"/>
        <v>1577367</v>
      </c>
      <c r="E45" s="57">
        <f t="shared" si="1"/>
        <v>782189.21869277663</v>
      </c>
      <c r="F45" s="57">
        <f t="shared" si="2"/>
        <v>795177.78130722337</v>
      </c>
      <c r="G45" s="57">
        <f t="shared" si="3"/>
        <v>31932404.590775479</v>
      </c>
      <c r="H45" s="53"/>
    </row>
    <row r="46" spans="1:8" ht="16.5" thickBot="1" x14ac:dyDescent="0.3">
      <c r="A46" s="53"/>
      <c r="B46" s="53"/>
      <c r="C46" s="58">
        <f t="shared" si="0"/>
        <v>33</v>
      </c>
      <c r="D46" s="57">
        <f t="shared" si="4"/>
        <v>1577367</v>
      </c>
      <c r="E46" s="57">
        <f t="shared" si="1"/>
        <v>763184.46971953392</v>
      </c>
      <c r="F46" s="57">
        <f t="shared" si="2"/>
        <v>814182.53028046608</v>
      </c>
      <c r="G46" s="57">
        <f t="shared" si="3"/>
        <v>31118222.060495012</v>
      </c>
      <c r="H46" s="53"/>
    </row>
    <row r="47" spans="1:8" ht="16.5" thickBot="1" x14ac:dyDescent="0.3">
      <c r="A47" s="53"/>
      <c r="B47" s="53"/>
      <c r="C47" s="58">
        <f t="shared" si="0"/>
        <v>34</v>
      </c>
      <c r="D47" s="57">
        <f t="shared" si="4"/>
        <v>1577367</v>
      </c>
      <c r="E47" s="57">
        <f t="shared" si="1"/>
        <v>743725.50724583084</v>
      </c>
      <c r="F47" s="57">
        <f t="shared" si="2"/>
        <v>833641.49275416916</v>
      </c>
      <c r="G47" s="57">
        <f t="shared" si="3"/>
        <v>30284580.567740843</v>
      </c>
      <c r="H47" s="53"/>
    </row>
    <row r="48" spans="1:8" ht="16.5" thickBot="1" x14ac:dyDescent="0.3">
      <c r="A48" s="53"/>
      <c r="B48" s="53"/>
      <c r="C48" s="58">
        <f t="shared" si="0"/>
        <v>35</v>
      </c>
      <c r="D48" s="57">
        <f t="shared" si="4"/>
        <v>1577367</v>
      </c>
      <c r="E48" s="57">
        <f t="shared" si="1"/>
        <v>723801.47556900617</v>
      </c>
      <c r="F48" s="57">
        <f t="shared" si="2"/>
        <v>853565.52443099383</v>
      </c>
      <c r="G48" s="57">
        <f t="shared" si="3"/>
        <v>29431015.043309849</v>
      </c>
      <c r="H48" s="53"/>
    </row>
    <row r="49" spans="1:8" ht="16.5" thickBot="1" x14ac:dyDescent="0.3">
      <c r="A49" s="53"/>
      <c r="B49" s="53"/>
      <c r="C49" s="58">
        <f t="shared" si="0"/>
        <v>36</v>
      </c>
      <c r="D49" s="57">
        <f t="shared" si="4"/>
        <v>1577367</v>
      </c>
      <c r="E49" s="57">
        <f t="shared" si="1"/>
        <v>703401.25953510543</v>
      </c>
      <c r="F49" s="57">
        <f t="shared" si="2"/>
        <v>873965.74046489457</v>
      </c>
      <c r="G49" s="57">
        <f t="shared" si="3"/>
        <v>28557049.302844953</v>
      </c>
      <c r="H49" s="53"/>
    </row>
    <row r="50" spans="1:8" ht="16.5" thickBot="1" x14ac:dyDescent="0.3">
      <c r="A50" s="53"/>
      <c r="B50" s="53"/>
      <c r="C50" s="58">
        <f t="shared" si="0"/>
        <v>37</v>
      </c>
      <c r="D50" s="57">
        <f t="shared" si="4"/>
        <v>1577367</v>
      </c>
      <c r="E50" s="57">
        <f t="shared" si="1"/>
        <v>682513.47833799443</v>
      </c>
      <c r="F50" s="57">
        <f t="shared" si="2"/>
        <v>894853.52166200557</v>
      </c>
      <c r="G50" s="57">
        <f t="shared" si="3"/>
        <v>27662195.781182948</v>
      </c>
      <c r="H50" s="53"/>
    </row>
    <row r="51" spans="1:8" ht="16.5" thickBot="1" x14ac:dyDescent="0.3">
      <c r="A51" s="53"/>
      <c r="B51" s="53"/>
      <c r="C51" s="58">
        <f t="shared" si="0"/>
        <v>38</v>
      </c>
      <c r="D51" s="57">
        <f t="shared" si="4"/>
        <v>1577367</v>
      </c>
      <c r="E51" s="57">
        <f t="shared" si="1"/>
        <v>661126.47917027248</v>
      </c>
      <c r="F51" s="57">
        <f t="shared" si="2"/>
        <v>916240.52082972752</v>
      </c>
      <c r="G51" s="57">
        <f t="shared" si="3"/>
        <v>26745955.260353222</v>
      </c>
      <c r="H51" s="53"/>
    </row>
    <row r="52" spans="1:8" ht="16.5" thickBot="1" x14ac:dyDescent="0.3">
      <c r="A52" s="53"/>
      <c r="B52" s="53"/>
      <c r="C52" s="58">
        <f t="shared" si="0"/>
        <v>39</v>
      </c>
      <c r="D52" s="57">
        <f t="shared" si="4"/>
        <v>1577367</v>
      </c>
      <c r="E52" s="57">
        <f t="shared" si="1"/>
        <v>639228.33072244201</v>
      </c>
      <c r="F52" s="57">
        <f t="shared" si="2"/>
        <v>938138.66927755799</v>
      </c>
      <c r="G52" s="57">
        <f t="shared" si="3"/>
        <v>25807816.591075666</v>
      </c>
      <c r="H52" s="53"/>
    </row>
    <row r="53" spans="1:8" ht="16.5" thickBot="1" x14ac:dyDescent="0.3">
      <c r="A53" s="53"/>
      <c r="B53" s="53"/>
      <c r="C53" s="58">
        <f t="shared" si="0"/>
        <v>40</v>
      </c>
      <c r="D53" s="57">
        <f t="shared" si="4"/>
        <v>1577367</v>
      </c>
      <c r="E53" s="57">
        <f t="shared" si="1"/>
        <v>616806.81652670843</v>
      </c>
      <c r="F53" s="57">
        <f t="shared" si="2"/>
        <v>960560.18347329157</v>
      </c>
      <c r="G53" s="57">
        <f t="shared" si="3"/>
        <v>24847256.407602374</v>
      </c>
      <c r="H53" s="53"/>
    </row>
    <row r="54" spans="1:8" ht="16.5" thickBot="1" x14ac:dyDescent="0.3">
      <c r="A54" s="53"/>
      <c r="B54" s="53"/>
      <c r="C54" s="58">
        <f t="shared" si="0"/>
        <v>41</v>
      </c>
      <c r="D54" s="57">
        <f t="shared" si="4"/>
        <v>1577367</v>
      </c>
      <c r="E54" s="57">
        <f t="shared" si="1"/>
        <v>593849.42814169673</v>
      </c>
      <c r="F54" s="57">
        <f t="shared" si="2"/>
        <v>983517.57185830327</v>
      </c>
      <c r="G54" s="57">
        <f t="shared" si="3"/>
        <v>23863738.835744072</v>
      </c>
      <c r="H54" s="53"/>
    </row>
    <row r="55" spans="1:8" ht="16.5" thickBot="1" x14ac:dyDescent="0.3">
      <c r="A55" s="53"/>
      <c r="B55" s="53"/>
      <c r="C55" s="58">
        <f t="shared" si="0"/>
        <v>42</v>
      </c>
      <c r="D55" s="57">
        <f t="shared" si="4"/>
        <v>1577367</v>
      </c>
      <c r="E55" s="57">
        <f t="shared" si="1"/>
        <v>570343.35817428329</v>
      </c>
      <c r="F55" s="57">
        <f t="shared" si="2"/>
        <v>1007023.6418257167</v>
      </c>
      <c r="G55" s="57">
        <f t="shared" si="3"/>
        <v>22856715.193918355</v>
      </c>
      <c r="H55" s="53"/>
    </row>
    <row r="56" spans="1:8" ht="16.5" thickBot="1" x14ac:dyDescent="0.3">
      <c r="A56" s="53"/>
      <c r="B56" s="53"/>
      <c r="C56" s="58">
        <f t="shared" si="0"/>
        <v>43</v>
      </c>
      <c r="D56" s="57">
        <f t="shared" si="4"/>
        <v>1577367</v>
      </c>
      <c r="E56" s="57">
        <f t="shared" si="1"/>
        <v>546275.49313464866</v>
      </c>
      <c r="F56" s="57">
        <f t="shared" si="2"/>
        <v>1031091.5068653513</v>
      </c>
      <c r="G56" s="57">
        <f t="shared" si="3"/>
        <v>21825623.687053002</v>
      </c>
      <c r="H56" s="53"/>
    </row>
    <row r="57" spans="1:8" ht="16.5" thickBot="1" x14ac:dyDescent="0.3">
      <c r="A57" s="53"/>
      <c r="B57" s="53"/>
      <c r="C57" s="58">
        <f t="shared" si="0"/>
        <v>44</v>
      </c>
      <c r="D57" s="57">
        <f t="shared" si="4"/>
        <v>1577367</v>
      </c>
      <c r="E57" s="57">
        <f t="shared" si="1"/>
        <v>521632.40612056677</v>
      </c>
      <c r="F57" s="57">
        <f t="shared" si="2"/>
        <v>1055734.5938794333</v>
      </c>
      <c r="G57" s="57">
        <f t="shared" si="3"/>
        <v>20769889.093173571</v>
      </c>
      <c r="H57" s="53"/>
    </row>
    <row r="58" spans="1:8" ht="16.5" thickBot="1" x14ac:dyDescent="0.3">
      <c r="A58" s="53"/>
      <c r="B58" s="53"/>
      <c r="C58" s="58">
        <f t="shared" si="0"/>
        <v>45</v>
      </c>
      <c r="D58" s="57">
        <f t="shared" si="4"/>
        <v>1577367</v>
      </c>
      <c r="E58" s="57">
        <f t="shared" si="1"/>
        <v>496400.34932684834</v>
      </c>
      <c r="F58" s="57">
        <f t="shared" si="2"/>
        <v>1080966.6506731517</v>
      </c>
      <c r="G58" s="57">
        <f t="shared" si="3"/>
        <v>19688922.44250042</v>
      </c>
      <c r="H58" s="53"/>
    </row>
    <row r="59" spans="1:8" ht="16.5" thickBot="1" x14ac:dyDescent="0.3">
      <c r="A59" s="53"/>
      <c r="B59" s="53"/>
      <c r="C59" s="58">
        <f t="shared" si="0"/>
        <v>46</v>
      </c>
      <c r="D59" s="57">
        <f t="shared" si="4"/>
        <v>1577367</v>
      </c>
      <c r="E59" s="57">
        <f t="shared" si="1"/>
        <v>470565.24637576006</v>
      </c>
      <c r="F59" s="57">
        <f t="shared" si="2"/>
        <v>1106801.7536242399</v>
      </c>
      <c r="G59" s="57">
        <f t="shared" si="3"/>
        <v>18582120.688876182</v>
      </c>
      <c r="H59" s="53"/>
    </row>
    <row r="60" spans="1:8" ht="16.5" thickBot="1" x14ac:dyDescent="0.3">
      <c r="A60" s="53"/>
      <c r="B60" s="53"/>
      <c r="C60" s="58">
        <f t="shared" si="0"/>
        <v>47</v>
      </c>
      <c r="D60" s="57">
        <f t="shared" si="4"/>
        <v>1577367</v>
      </c>
      <c r="E60" s="57">
        <f t="shared" si="1"/>
        <v>444112.6844641408</v>
      </c>
      <c r="F60" s="57">
        <f t="shared" si="2"/>
        <v>1133254.3155358592</v>
      </c>
      <c r="G60" s="57">
        <f t="shared" si="3"/>
        <v>17448866.373340324</v>
      </c>
      <c r="H60" s="53"/>
    </row>
    <row r="61" spans="1:8" ht="16.5" thickBot="1" x14ac:dyDescent="0.3">
      <c r="A61" s="53"/>
      <c r="B61" s="53"/>
      <c r="C61" s="58">
        <f t="shared" si="0"/>
        <v>48</v>
      </c>
      <c r="D61" s="57">
        <f t="shared" si="4"/>
        <v>1577367</v>
      </c>
      <c r="E61" s="57">
        <f t="shared" si="1"/>
        <v>417027.90632283373</v>
      </c>
      <c r="F61" s="57">
        <f t="shared" si="2"/>
        <v>1160339.0936771664</v>
      </c>
      <c r="G61" s="57">
        <f t="shared" si="3"/>
        <v>16288527.279663157</v>
      </c>
      <c r="H61" s="53"/>
    </row>
    <row r="62" spans="1:8" ht="16.5" thickBot="1" x14ac:dyDescent="0.3">
      <c r="A62" s="53"/>
      <c r="B62" s="53"/>
      <c r="C62" s="58">
        <f t="shared" si="0"/>
        <v>49</v>
      </c>
      <c r="D62" s="57">
        <f t="shared" si="4"/>
        <v>1577367</v>
      </c>
      <c r="E62" s="57">
        <f t="shared" si="1"/>
        <v>389295.80198394944</v>
      </c>
      <c r="F62" s="57">
        <f t="shared" si="2"/>
        <v>1188071.1980160505</v>
      </c>
      <c r="G62" s="57">
        <f t="shared" si="3"/>
        <v>15100456.081647106</v>
      </c>
      <c r="H62" s="53"/>
    </row>
    <row r="63" spans="1:8" ht="16.5" thickBot="1" x14ac:dyDescent="0.3">
      <c r="A63" s="53"/>
      <c r="B63" s="53"/>
      <c r="C63" s="58">
        <f t="shared" si="0"/>
        <v>50</v>
      </c>
      <c r="D63" s="57">
        <f t="shared" si="4"/>
        <v>1577367</v>
      </c>
      <c r="E63" s="57">
        <f t="shared" si="1"/>
        <v>360900.90035136585</v>
      </c>
      <c r="F63" s="57">
        <f t="shared" si="2"/>
        <v>1216466.0996486342</v>
      </c>
      <c r="G63" s="57">
        <f t="shared" si="3"/>
        <v>13883989.981998472</v>
      </c>
      <c r="H63" s="53"/>
    </row>
    <row r="64" spans="1:8" ht="16.5" thickBot="1" x14ac:dyDescent="0.3">
      <c r="A64" s="53"/>
      <c r="B64" s="53"/>
      <c r="C64" s="58">
        <f t="shared" si="0"/>
        <v>51</v>
      </c>
      <c r="D64" s="57">
        <f t="shared" si="4"/>
        <v>1577367</v>
      </c>
      <c r="E64" s="57">
        <f t="shared" si="1"/>
        <v>331827.36056976346</v>
      </c>
      <c r="F64" s="57">
        <f t="shared" si="2"/>
        <v>1245539.6394302365</v>
      </c>
      <c r="G64" s="57">
        <f t="shared" si="3"/>
        <v>12638450.342568235</v>
      </c>
      <c r="H64" s="53"/>
    </row>
    <row r="65" spans="1:8" ht="16.5" thickBot="1" x14ac:dyDescent="0.3">
      <c r="A65" s="53"/>
      <c r="B65" s="53"/>
      <c r="C65" s="58">
        <f t="shared" si="0"/>
        <v>52</v>
      </c>
      <c r="D65" s="57">
        <f t="shared" si="4"/>
        <v>1577367</v>
      </c>
      <c r="E65" s="57">
        <f t="shared" si="1"/>
        <v>302058.96318738087</v>
      </c>
      <c r="F65" s="57">
        <f t="shared" si="2"/>
        <v>1275308.0368126191</v>
      </c>
      <c r="G65" s="57">
        <f t="shared" si="3"/>
        <v>11363142.305755617</v>
      </c>
      <c r="H65" s="53"/>
    </row>
    <row r="66" spans="1:8" ht="16.5" thickBot="1" x14ac:dyDescent="0.3">
      <c r="A66" s="53"/>
      <c r="B66" s="53"/>
      <c r="C66" s="58">
        <f t="shared" si="0"/>
        <v>53</v>
      </c>
      <c r="D66" s="57">
        <f t="shared" si="4"/>
        <v>1577367</v>
      </c>
      <c r="E66" s="57">
        <f t="shared" si="1"/>
        <v>271579.10110755928</v>
      </c>
      <c r="F66" s="57">
        <f t="shared" si="2"/>
        <v>1305787.8988924408</v>
      </c>
      <c r="G66" s="57">
        <f t="shared" si="3"/>
        <v>10057354.406863175</v>
      </c>
      <c r="H66" s="53"/>
    </row>
    <row r="67" spans="1:8" ht="16.5" thickBot="1" x14ac:dyDescent="0.3">
      <c r="A67" s="53"/>
      <c r="B67" s="53"/>
      <c r="C67" s="58">
        <f t="shared" si="0"/>
        <v>54</v>
      </c>
      <c r="D67" s="57">
        <f t="shared" si="4"/>
        <v>1577367</v>
      </c>
      <c r="E67" s="57">
        <f t="shared" si="1"/>
        <v>240370.7703240299</v>
      </c>
      <c r="F67" s="57">
        <f t="shared" si="2"/>
        <v>1336996.22967597</v>
      </c>
      <c r="G67" s="57">
        <f t="shared" si="3"/>
        <v>8720358.1771872044</v>
      </c>
      <c r="H67" s="53"/>
    </row>
    <row r="68" spans="1:8" ht="16.5" thickBot="1" x14ac:dyDescent="0.3">
      <c r="A68" s="53"/>
      <c r="B68" s="53"/>
      <c r="C68" s="58">
        <f t="shared" si="0"/>
        <v>55</v>
      </c>
      <c r="D68" s="57">
        <f t="shared" si="4"/>
        <v>1577367</v>
      </c>
      <c r="E68" s="57">
        <f t="shared" si="1"/>
        <v>208416.5604347742</v>
      </c>
      <c r="F68" s="57">
        <f t="shared" si="2"/>
        <v>1368950.4395652257</v>
      </c>
      <c r="G68" s="57">
        <f t="shared" si="3"/>
        <v>7351407.7376219789</v>
      </c>
      <c r="H68" s="53"/>
    </row>
    <row r="69" spans="1:8" ht="16.5" thickBot="1" x14ac:dyDescent="0.3">
      <c r="A69" s="53"/>
      <c r="B69" s="53"/>
      <c r="C69" s="58">
        <f t="shared" si="0"/>
        <v>56</v>
      </c>
      <c r="D69" s="57">
        <f t="shared" si="4"/>
        <v>1577367</v>
      </c>
      <c r="E69" s="57">
        <f t="shared" si="1"/>
        <v>175698.64492916531</v>
      </c>
      <c r="F69" s="57">
        <f t="shared" si="2"/>
        <v>1401668.3550708347</v>
      </c>
      <c r="G69" s="57">
        <f t="shared" si="3"/>
        <v>5949739.3825511439</v>
      </c>
      <c r="H69" s="53"/>
    </row>
    <row r="70" spans="1:8" ht="16.5" thickBot="1" x14ac:dyDescent="0.3">
      <c r="A70" s="53"/>
      <c r="B70" s="53"/>
      <c r="C70" s="58">
        <f t="shared" si="0"/>
        <v>57</v>
      </c>
      <c r="D70" s="57">
        <f t="shared" si="4"/>
        <v>1577367</v>
      </c>
      <c r="E70" s="57">
        <f t="shared" si="1"/>
        <v>142198.77124297235</v>
      </c>
      <c r="F70" s="57">
        <f t="shared" si="2"/>
        <v>1435168.2287570275</v>
      </c>
      <c r="G70" s="57">
        <f t="shared" si="3"/>
        <v>4514571.1537941163</v>
      </c>
      <c r="H70" s="53"/>
    </row>
    <row r="71" spans="1:8" ht="16.5" thickBot="1" x14ac:dyDescent="0.3">
      <c r="A71" s="53"/>
      <c r="B71" s="53"/>
      <c r="C71" s="58">
        <f t="shared" si="0"/>
        <v>58</v>
      </c>
      <c r="D71" s="57">
        <f t="shared" si="4"/>
        <v>1577367</v>
      </c>
      <c r="E71" s="57">
        <f t="shared" si="1"/>
        <v>107898.25057567938</v>
      </c>
      <c r="F71" s="57">
        <f t="shared" si="2"/>
        <v>1469468.7494243206</v>
      </c>
      <c r="G71" s="57">
        <f t="shared" si="3"/>
        <v>3045102.4043697957</v>
      </c>
      <c r="H71" s="53"/>
    </row>
    <row r="72" spans="1:8" ht="16.5" thickBot="1" x14ac:dyDescent="0.3">
      <c r="A72" s="53"/>
      <c r="B72" s="53"/>
      <c r="C72" s="58">
        <f t="shared" si="0"/>
        <v>59</v>
      </c>
      <c r="D72" s="57">
        <f t="shared" si="4"/>
        <v>1577367</v>
      </c>
      <c r="E72" s="57">
        <f t="shared" si="1"/>
        <v>72777.947464438126</v>
      </c>
      <c r="F72" s="57">
        <f t="shared" si="2"/>
        <v>1504589.0525355618</v>
      </c>
      <c r="G72" s="57">
        <f t="shared" si="3"/>
        <v>1540513.3518342339</v>
      </c>
      <c r="H72" s="53"/>
    </row>
    <row r="73" spans="1:8" ht="16.5" thickBot="1" x14ac:dyDescent="0.3">
      <c r="A73" s="53"/>
      <c r="B73" s="53"/>
      <c r="C73" s="58">
        <f t="shared" si="0"/>
        <v>60</v>
      </c>
      <c r="D73" s="57">
        <f t="shared" si="4"/>
        <v>1577367</v>
      </c>
      <c r="E73" s="57">
        <f t="shared" si="1"/>
        <v>36818.269108838191</v>
      </c>
      <c r="F73" s="57">
        <f t="shared" si="2"/>
        <v>1540548.7308911618</v>
      </c>
      <c r="G73" s="57">
        <v>0</v>
      </c>
      <c r="H73" s="53"/>
    </row>
    <row r="74" spans="1:8" x14ac:dyDescent="0.25">
      <c r="A74" s="53"/>
      <c r="B74" s="53"/>
      <c r="C74" s="54"/>
      <c r="D74" s="53"/>
      <c r="E74" s="53"/>
      <c r="F74" s="53"/>
      <c r="G74" s="53"/>
      <c r="H74" s="53"/>
    </row>
    <row r="75" spans="1:8" x14ac:dyDescent="0.25">
      <c r="A75" s="53"/>
      <c r="B75" s="53"/>
      <c r="C75" s="53"/>
      <c r="D75" s="53"/>
      <c r="E75" s="53"/>
      <c r="F75" s="53"/>
      <c r="G75" s="53"/>
      <c r="H75" s="53"/>
    </row>
  </sheetData>
  <mergeCells count="5">
    <mergeCell ref="D5:E5"/>
    <mergeCell ref="D6:E6"/>
    <mergeCell ref="D7:E7"/>
    <mergeCell ref="D8:E8"/>
    <mergeCell ref="D9:E9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BC61F9-E4D3-4A6A-A72D-F7EFB8618AA8}">
  <dimension ref="A3:H122"/>
  <sheetViews>
    <sheetView workbookViewId="0">
      <selection activeCell="D3" sqref="D3"/>
    </sheetView>
    <sheetView topLeftCell="A11" zoomScale="73" workbookViewId="1">
      <selection activeCell="B34" sqref="B34"/>
    </sheetView>
  </sheetViews>
  <sheetFormatPr baseColWidth="10" defaultRowHeight="15" x14ac:dyDescent="0.25"/>
  <cols>
    <col min="2" max="2" width="48" customWidth="1"/>
    <col min="3" max="3" width="18.140625" bestFit="1" customWidth="1"/>
    <col min="4" max="4" width="18.28515625" bestFit="1" customWidth="1"/>
    <col min="5" max="5" width="22.28515625" customWidth="1"/>
    <col min="6" max="7" width="18.28515625" bestFit="1" customWidth="1"/>
    <col min="8" max="8" width="18.140625" bestFit="1" customWidth="1"/>
  </cols>
  <sheetData>
    <row r="3" spans="2:8" x14ac:dyDescent="0.25">
      <c r="B3" t="s">
        <v>356</v>
      </c>
    </row>
    <row r="7" spans="2:8" x14ac:dyDescent="0.25">
      <c r="B7" s="3"/>
      <c r="C7" s="3" t="s">
        <v>280</v>
      </c>
      <c r="D7" s="3" t="s">
        <v>246</v>
      </c>
      <c r="E7" s="3" t="s">
        <v>247</v>
      </c>
      <c r="F7" s="3" t="s">
        <v>248</v>
      </c>
      <c r="G7" s="3" t="s">
        <v>249</v>
      </c>
      <c r="H7" s="3" t="s">
        <v>250</v>
      </c>
    </row>
    <row r="8" spans="2:8" x14ac:dyDescent="0.25">
      <c r="B8" s="3" t="s">
        <v>282</v>
      </c>
      <c r="C8" s="65">
        <f>'PROYECCIONES.E.R'!C66</f>
        <v>0</v>
      </c>
      <c r="D8" s="65">
        <f>'PROYECCIONES.E.R'!D66</f>
        <v>301920000</v>
      </c>
      <c r="E8" s="65">
        <f>'PROYECCIONES.E.R'!E66</f>
        <v>368463168</v>
      </c>
      <c r="F8" s="65">
        <f>'PROYECCIONES.E.R'!F66</f>
        <v>449672450.22719997</v>
      </c>
      <c r="G8" s="65">
        <f>'PROYECCIONES.E.R'!G66</f>
        <v>548780258.25727475</v>
      </c>
      <c r="H8" s="65">
        <f>'PROYECCIONES.E.R'!H66</f>
        <v>669731427.17717814</v>
      </c>
    </row>
    <row r="9" spans="2:8" x14ac:dyDescent="0.25">
      <c r="B9" s="3" t="s">
        <v>283</v>
      </c>
      <c r="C9" s="65">
        <f>'PROYECCIONES.E.R'!C67</f>
        <v>0</v>
      </c>
      <c r="D9" s="65">
        <f>'PROYECCIONES.E.R'!D67</f>
        <v>0</v>
      </c>
      <c r="E9" s="65">
        <f>'PROYECCIONES.E.R'!E67</f>
        <v>0</v>
      </c>
      <c r="F9" s="65">
        <f>'PROYECCIONES.E.R'!F67</f>
        <v>0</v>
      </c>
      <c r="G9" s="65">
        <f>'PROYECCIONES.E.R'!G67</f>
        <v>0</v>
      </c>
      <c r="H9" s="65">
        <f>'PROYECCIONES.E.R'!H67</f>
        <v>0</v>
      </c>
    </row>
    <row r="10" spans="2:8" x14ac:dyDescent="0.25">
      <c r="B10" s="85" t="s">
        <v>284</v>
      </c>
      <c r="C10" s="86">
        <f>'PROYECCIONES.E.R'!C68</f>
        <v>0</v>
      </c>
      <c r="D10" s="86">
        <f>'PROYECCIONES.E.R'!D68</f>
        <v>301920000</v>
      </c>
      <c r="E10" s="86">
        <f>'PROYECCIONES.E.R'!E68</f>
        <v>368463168</v>
      </c>
      <c r="F10" s="86">
        <f>'PROYECCIONES.E.R'!F68</f>
        <v>449672450.22719997</v>
      </c>
      <c r="G10" s="86">
        <f>'PROYECCIONES.E.R'!G68</f>
        <v>548780258.25727475</v>
      </c>
      <c r="H10" s="86">
        <f>'PROYECCIONES.E.R'!H68</f>
        <v>669731427.17717814</v>
      </c>
    </row>
    <row r="11" spans="2:8" x14ac:dyDescent="0.25">
      <c r="B11" s="87" t="s">
        <v>292</v>
      </c>
      <c r="C11" s="65">
        <f>'PROYECCIONES.E.R'!C69</f>
        <v>0</v>
      </c>
      <c r="D11" s="65">
        <f>'PROYECCIONES.E.R'!D69</f>
        <v>0</v>
      </c>
      <c r="E11" s="65">
        <f>'PROYECCIONES.E.R'!E69</f>
        <v>0</v>
      </c>
      <c r="F11" s="65">
        <f>'PROYECCIONES.E.R'!F69</f>
        <v>0</v>
      </c>
      <c r="G11" s="65">
        <f>'PROYECCIONES.E.R'!G69</f>
        <v>0</v>
      </c>
      <c r="H11" s="65">
        <f>'PROYECCIONES.E.R'!H69</f>
        <v>0</v>
      </c>
    </row>
    <row r="12" spans="2:8" x14ac:dyDescent="0.25">
      <c r="B12" s="3" t="s">
        <v>285</v>
      </c>
      <c r="C12" s="65">
        <f>'PROYECCIONES.E.R'!C70</f>
        <v>0</v>
      </c>
      <c r="D12" s="65">
        <f>'PROYECCIONES.E.R'!D70</f>
        <v>75788266.666666672</v>
      </c>
      <c r="E12" s="65">
        <f>'PROYECCIONES.E.R'!E70</f>
        <v>85640741.333333328</v>
      </c>
      <c r="F12" s="65">
        <f>'PROYECCIONES.E.R'!F70</f>
        <v>96774037.706666648</v>
      </c>
      <c r="G12" s="65">
        <f>'PROYECCIONES.E.R'!G70</f>
        <v>109354662.60853331</v>
      </c>
      <c r="H12" s="65">
        <f>'PROYECCIONES.E.R'!H70</f>
        <v>123570768.74764262</v>
      </c>
    </row>
    <row r="13" spans="2:8" x14ac:dyDescent="0.25">
      <c r="B13" s="3" t="s">
        <v>286</v>
      </c>
      <c r="C13" s="65">
        <f>'PROYECCIONES.E.R'!C71</f>
        <v>0</v>
      </c>
      <c r="D13" s="65">
        <f>'PROYECCIONES.E.R'!D71</f>
        <v>49455074.931840003</v>
      </c>
      <c r="E13" s="65">
        <f>'PROYECCIONES.E.R'!E71</f>
        <v>55884234.672979198</v>
      </c>
      <c r="F13" s="65">
        <f>'PROYECCIONES.E.R'!F71</f>
        <v>63149185.180466488</v>
      </c>
      <c r="G13" s="65">
        <f>'PROYECCIONES.E.R'!G71</f>
        <v>71358579.253927127</v>
      </c>
      <c r="H13" s="65">
        <f>'PROYECCIONES.E.R'!H71</f>
        <v>80635194.55693765</v>
      </c>
    </row>
    <row r="14" spans="2:8" x14ac:dyDescent="0.25">
      <c r="B14" s="3" t="s">
        <v>287</v>
      </c>
      <c r="C14" s="65">
        <f>'PROYECCIONES.E.R'!C72</f>
        <v>0</v>
      </c>
      <c r="D14" s="65">
        <f>'PROYECCIONES.E.R'!D72</f>
        <v>2056140.4454575628</v>
      </c>
      <c r="E14" s="65">
        <f>'PROYECCIONES.E.R'!E72</f>
        <v>2323438.7033670456</v>
      </c>
      <c r="F14" s="65">
        <f>'PROYECCIONES.E.R'!F72</f>
        <v>2625485.7348047611</v>
      </c>
      <c r="G14" s="65">
        <f>'PROYECCIONES.E.R'!G72</f>
        <v>2966798.8803293798</v>
      </c>
      <c r="H14" s="65">
        <f>'PROYECCIONES.E.R'!H72</f>
        <v>3352482.7347721988</v>
      </c>
    </row>
    <row r="15" spans="2:8" x14ac:dyDescent="0.25">
      <c r="B15" s="3" t="s">
        <v>289</v>
      </c>
      <c r="C15" s="65">
        <f>'PROYECCIONES.E.R'!C73</f>
        <v>0</v>
      </c>
      <c r="D15" s="65">
        <f>'PROYECCIONES.E.R'!D73</f>
        <v>18464861.538461536</v>
      </c>
      <c r="E15" s="65">
        <f>'PROYECCIONES.E.R'!E73</f>
        <v>20865293.538461532</v>
      </c>
      <c r="F15" s="65">
        <f>'PROYECCIONES.E.R'!F73</f>
        <v>23577781.698461529</v>
      </c>
      <c r="G15" s="65">
        <f>'PROYECCIONES.E.R'!G73</f>
        <v>26642893.319261525</v>
      </c>
      <c r="H15" s="65">
        <f>'PROYECCIONES.E.R'!H73</f>
        <v>30106469.45076552</v>
      </c>
    </row>
    <row r="16" spans="2:8" x14ac:dyDescent="0.25">
      <c r="B16" s="3" t="s">
        <v>288</v>
      </c>
      <c r="C16" s="65">
        <f>'PROYECCIONES.E.R'!C74</f>
        <v>0</v>
      </c>
      <c r="D16" s="65">
        <f>'PROYECCIONES.E.R'!D74</f>
        <v>-2056140.4454575605</v>
      </c>
      <c r="E16" s="65">
        <f>'PROYECCIONES.E.R'!E74</f>
        <v>-2056140.4454575605</v>
      </c>
      <c r="F16" s="65">
        <f>'PROYECCIONES.E.R'!F74</f>
        <v>-2056140.4454575605</v>
      </c>
      <c r="G16" s="65">
        <f>'PROYECCIONES.E.R'!G74</f>
        <v>-2056140.4454575605</v>
      </c>
      <c r="H16" s="65">
        <f>'PROYECCIONES.E.R'!H74</f>
        <v>-2056140.4454575605</v>
      </c>
    </row>
    <row r="17" spans="2:8" x14ac:dyDescent="0.25">
      <c r="B17" s="85" t="s">
        <v>290</v>
      </c>
      <c r="C17" s="86">
        <f>'PROYECCIONES.E.R'!C75</f>
        <v>0</v>
      </c>
      <c r="D17" s="86">
        <f>'PROYECCIONES.E.R'!D75</f>
        <v>143708203.13696823</v>
      </c>
      <c r="E17" s="86">
        <f>'PROYECCIONES.E.R'!E75</f>
        <v>162657567.80268356</v>
      </c>
      <c r="F17" s="86">
        <f>'PROYECCIONES.E.R'!F75</f>
        <v>184070349.87494186</v>
      </c>
      <c r="G17" s="86">
        <f>'PROYECCIONES.E.R'!G75</f>
        <v>208266793.61659378</v>
      </c>
      <c r="H17" s="86">
        <f>'PROYECCIONES.E.R'!H75</f>
        <v>235608775.04466045</v>
      </c>
    </row>
    <row r="18" spans="2:8" x14ac:dyDescent="0.25">
      <c r="B18" s="85" t="s">
        <v>291</v>
      </c>
      <c r="C18" s="86">
        <f>'PROYECCIONES.E.R'!C76</f>
        <v>0</v>
      </c>
      <c r="D18" s="86">
        <f>'PROYECCIONES.E.R'!D76</f>
        <v>158211796.86303177</v>
      </c>
      <c r="E18" s="86">
        <f>'PROYECCIONES.E.R'!E76</f>
        <v>205805600.19731644</v>
      </c>
      <c r="F18" s="86">
        <f>'PROYECCIONES.E.R'!F76</f>
        <v>265602100.35225812</v>
      </c>
      <c r="G18" s="86">
        <f>'PROYECCIONES.E.R'!G76</f>
        <v>340513464.64068097</v>
      </c>
      <c r="H18" s="86">
        <f>'PROYECCIONES.E.R'!H76</f>
        <v>434122652.1325177</v>
      </c>
    </row>
    <row r="19" spans="2:8" x14ac:dyDescent="0.25">
      <c r="B19" s="87" t="s">
        <v>293</v>
      </c>
      <c r="C19" s="65">
        <f>'PROYECCIONES.E.R'!C77</f>
        <v>0</v>
      </c>
      <c r="D19" s="65">
        <f>'PROYECCIONES.E.R'!D77</f>
        <v>0</v>
      </c>
      <c r="E19" s="65">
        <f>'PROYECCIONES.E.R'!E77</f>
        <v>0</v>
      </c>
      <c r="F19" s="65">
        <f>'PROYECCIONES.E.R'!F77</f>
        <v>0</v>
      </c>
      <c r="G19" s="65">
        <f>'PROYECCIONES.E.R'!G77</f>
        <v>0</v>
      </c>
      <c r="H19" s="65">
        <f>'PROYECCIONES.E.R'!H77</f>
        <v>0</v>
      </c>
    </row>
    <row r="20" spans="2:8" x14ac:dyDescent="0.25">
      <c r="B20" s="3" t="s">
        <v>294</v>
      </c>
      <c r="C20" s="65">
        <f>'PROYECCIONES.E.R'!C78</f>
        <v>0</v>
      </c>
      <c r="D20" s="65">
        <f>'PROYECCIONES.E.R'!D78</f>
        <v>93386991.041751891</v>
      </c>
      <c r="E20" s="65">
        <f>'PROYECCIONES.E.R'!E78</f>
        <v>105527299.87717962</v>
      </c>
      <c r="F20" s="65">
        <f>'PROYECCIONES.E.R'!F78</f>
        <v>119245848.86121297</v>
      </c>
      <c r="G20" s="65">
        <f>'PROYECCIONES.E.R'!G78</f>
        <v>134747809.21317065</v>
      </c>
      <c r="H20" s="65">
        <f>'PROYECCIONES.E.R'!H78</f>
        <v>152265024.41088283</v>
      </c>
    </row>
    <row r="21" spans="2:8" x14ac:dyDescent="0.25">
      <c r="B21" s="3" t="s">
        <v>295</v>
      </c>
      <c r="C21" s="65">
        <f>'PROYECCIONES.E.R'!C79</f>
        <v>0</v>
      </c>
      <c r="D21" s="65">
        <f>'PROYECCIONES.E.R'!D79</f>
        <v>-1295000</v>
      </c>
      <c r="E21" s="65">
        <f>'PROYECCIONES.E.R'!E79</f>
        <v>-1295000</v>
      </c>
      <c r="F21" s="65">
        <f>'PROYECCIONES.E.R'!F79</f>
        <v>-1295000</v>
      </c>
      <c r="G21" s="65">
        <f>'PROYECCIONES.E.R'!G79</f>
        <v>-1295000</v>
      </c>
      <c r="H21" s="65">
        <f>'PROYECCIONES.E.R'!H79</f>
        <v>-1295000</v>
      </c>
    </row>
    <row r="22" spans="2:8" x14ac:dyDescent="0.25">
      <c r="B22" s="3" t="s">
        <v>288</v>
      </c>
      <c r="C22" s="65">
        <f>'PROYECCIONES.E.R'!C80</f>
        <v>0</v>
      </c>
      <c r="D22" s="65">
        <f>'PROYECCIONES.E.R'!D80</f>
        <v>-1220278.4205334205</v>
      </c>
      <c r="E22" s="65">
        <f>'PROYECCIONES.E.R'!E80</f>
        <v>-1220278.4205334205</v>
      </c>
      <c r="F22" s="65">
        <f>'PROYECCIONES.E.R'!F80</f>
        <v>-1220278.4205334205</v>
      </c>
      <c r="G22" s="65">
        <f>'PROYECCIONES.E.R'!G80</f>
        <v>-1220278.4205334205</v>
      </c>
      <c r="H22" s="65">
        <f>'PROYECCIONES.E.R'!H80</f>
        <v>-1220278.4205334205</v>
      </c>
    </row>
    <row r="23" spans="2:8" x14ac:dyDescent="0.25">
      <c r="B23" s="3" t="s">
        <v>296</v>
      </c>
      <c r="C23" s="65">
        <f>'PROYECCIONES.E.R'!C81</f>
        <v>0</v>
      </c>
      <c r="D23" s="65">
        <f>'PROYECCIONES.E.R'!D81</f>
        <v>26119251.879840001</v>
      </c>
      <c r="E23" s="65">
        <f>'PROYECCIONES.E.R'!E81</f>
        <v>29514754.624219198</v>
      </c>
      <c r="F23" s="65">
        <f>'PROYECCIONES.E.R'!F81</f>
        <v>33351672.725367691</v>
      </c>
      <c r="G23" s="65">
        <f>'PROYECCIONES.E.R'!G81</f>
        <v>37687390.179665491</v>
      </c>
      <c r="H23" s="65">
        <f>'PROYECCIONES.E.R'!H81</f>
        <v>42586750.903021999</v>
      </c>
    </row>
    <row r="24" spans="2:8" x14ac:dyDescent="0.25">
      <c r="B24" s="3" t="s">
        <v>297</v>
      </c>
      <c r="C24" s="65">
        <f>'PROYECCIONES.E.R'!C82</f>
        <v>0</v>
      </c>
      <c r="D24" s="65">
        <f>'PROYECCIONES.E.R'!D82</f>
        <v>0</v>
      </c>
      <c r="E24" s="65">
        <f>'PROYECCIONES.E.R'!E82</f>
        <v>7614465.3734431332</v>
      </c>
      <c r="F24" s="65">
        <f>'PROYECCIONES.E.R'!F82</f>
        <v>19342813.08201259</v>
      </c>
      <c r="G24" s="65">
        <f>'PROYECCIONES.E.R'!G82</f>
        <v>34811692.196362257</v>
      </c>
      <c r="H24" s="65">
        <f>'PROYECCIONES.E.R'!H82</f>
        <v>55008492.627388999</v>
      </c>
    </row>
    <row r="25" spans="2:8" x14ac:dyDescent="0.25">
      <c r="B25" s="85" t="s">
        <v>298</v>
      </c>
      <c r="C25" s="86">
        <f>'PROYECCIONES.E.R'!C83</f>
        <v>0</v>
      </c>
      <c r="D25" s="86">
        <f>'PROYECCIONES.E.R'!D83</f>
        <v>116990964.50105847</v>
      </c>
      <c r="E25" s="86">
        <f>'PROYECCIONES.E.R'!E83</f>
        <v>140141241.45430854</v>
      </c>
      <c r="F25" s="86">
        <f>'PROYECCIONES.E.R'!F83</f>
        <v>169425056.24805984</v>
      </c>
      <c r="G25" s="86">
        <f>'PROYECCIONES.E.R'!G83</f>
        <v>204731613.16866499</v>
      </c>
      <c r="H25" s="86">
        <f>'PROYECCIONES.E.R'!H83</f>
        <v>247344989.52076042</v>
      </c>
    </row>
    <row r="26" spans="2:8" x14ac:dyDescent="0.25">
      <c r="B26" s="85" t="s">
        <v>299</v>
      </c>
      <c r="C26" s="86">
        <f>'PROYECCIONES.E.R'!C84</f>
        <v>0</v>
      </c>
      <c r="D26" s="86">
        <f>'PROYECCIONES.E.R'!D84</f>
        <v>41220832.361973301</v>
      </c>
      <c r="E26" s="86">
        <f>'PROYECCIONES.E.R'!E84</f>
        <v>65664358.743007898</v>
      </c>
      <c r="F26" s="86">
        <f>'PROYECCIONES.E.R'!F84</f>
        <v>96177044.104198277</v>
      </c>
      <c r="G26" s="86">
        <f>'PROYECCIONES.E.R'!G84</f>
        <v>135781851.47201598</v>
      </c>
      <c r="H26" s="86">
        <f>'PROYECCIONES.E.R'!H84</f>
        <v>186777662.61175728</v>
      </c>
    </row>
    <row r="27" spans="2:8" x14ac:dyDescent="0.25">
      <c r="B27" s="87" t="s">
        <v>300</v>
      </c>
      <c r="C27" s="65">
        <f>'PROYECCIONES.E.R'!C85</f>
        <v>0</v>
      </c>
      <c r="D27" s="65">
        <f>'PROYECCIONES.E.R'!D85</f>
        <v>0</v>
      </c>
      <c r="E27" s="65">
        <f>'PROYECCIONES.E.R'!E85</f>
        <v>0</v>
      </c>
      <c r="F27" s="65">
        <f>'PROYECCIONES.E.R'!F85</f>
        <v>0</v>
      </c>
      <c r="G27" s="65">
        <f>'PROYECCIONES.E.R'!G85</f>
        <v>0</v>
      </c>
      <c r="H27" s="65">
        <f>'PROYECCIONES.E.R'!H85</f>
        <v>0</v>
      </c>
    </row>
    <row r="28" spans="2:8" x14ac:dyDescent="0.25">
      <c r="B28" s="3" t="s">
        <v>301</v>
      </c>
      <c r="C28" s="65">
        <f>'PROYECCIONES.E.R'!C86</f>
        <v>24640066</v>
      </c>
      <c r="D28" s="65">
        <f>'PROYECCIONES.E.R'!D86</f>
        <v>0</v>
      </c>
      <c r="E28" s="65">
        <f>'PROYECCIONES.E.R'!E86</f>
        <v>0</v>
      </c>
      <c r="F28" s="65">
        <f>'PROYECCIONES.E.R'!F86</f>
        <v>0</v>
      </c>
      <c r="G28" s="65">
        <f>'PROYECCIONES.E.R'!G86</f>
        <v>0</v>
      </c>
      <c r="H28" s="65">
        <f>'PROYECCIONES.E.R'!H86</f>
        <v>0</v>
      </c>
    </row>
    <row r="29" spans="2:8" x14ac:dyDescent="0.25">
      <c r="B29" s="3" t="s">
        <v>302</v>
      </c>
      <c r="C29" s="65">
        <f>'PROYECCIONES.E.R'!C87</f>
        <v>6475000</v>
      </c>
      <c r="D29" s="65">
        <f>'PROYECCIONES.E.R'!D87</f>
        <v>0</v>
      </c>
      <c r="E29" s="65">
        <f>'PROYECCIONES.E.R'!E87</f>
        <v>0</v>
      </c>
      <c r="F29" s="65">
        <f>'PROYECCIONES.E.R'!F87</f>
        <v>0</v>
      </c>
      <c r="G29" s="65">
        <f>'PROYECCIONES.E.R'!G87</f>
        <v>0</v>
      </c>
      <c r="H29" s="65">
        <f>'PROYECCIONES.E.R'!H87</f>
        <v>0</v>
      </c>
    </row>
    <row r="30" spans="2:8" x14ac:dyDescent="0.25">
      <c r="B30" s="3" t="s">
        <v>303</v>
      </c>
      <c r="C30" s="65">
        <f>'PROYECCIONES.E.R'!C88</f>
        <v>23804233.780834053</v>
      </c>
      <c r="D30" s="65">
        <f>'PROYECCIONES.E.R'!D88</f>
        <v>0</v>
      </c>
      <c r="E30" s="65">
        <f>'PROYECCIONES.E.R'!E88</f>
        <v>0</v>
      </c>
      <c r="F30" s="65">
        <f>'PROYECCIONES.E.R'!F88</f>
        <v>0</v>
      </c>
      <c r="G30" s="65">
        <f>'PROYECCIONES.E.R'!G88</f>
        <v>0</v>
      </c>
      <c r="H30" s="65">
        <f>'PROYECCIONES.E.R'!H88</f>
        <v>0</v>
      </c>
    </row>
    <row r="31" spans="2:8" x14ac:dyDescent="0.25">
      <c r="B31" s="85" t="s">
        <v>304</v>
      </c>
      <c r="C31" s="86">
        <f>'PROYECCIONES.E.R'!C89</f>
        <v>54919299.780834049</v>
      </c>
      <c r="D31" s="86">
        <f>'PROYECCIONES.E.R'!D89</f>
        <v>0</v>
      </c>
      <c r="E31" s="86">
        <f>'PROYECCIONES.E.R'!E89</f>
        <v>0</v>
      </c>
      <c r="F31" s="86">
        <f>'PROYECCIONES.E.R'!F89</f>
        <v>0</v>
      </c>
      <c r="G31" s="86">
        <f>'PROYECCIONES.E.R'!G89</f>
        <v>0</v>
      </c>
      <c r="H31" s="86">
        <f>'PROYECCIONES.E.R'!H89</f>
        <v>0</v>
      </c>
    </row>
    <row r="32" spans="2:8" x14ac:dyDescent="0.25">
      <c r="B32" s="85" t="s">
        <v>305</v>
      </c>
      <c r="C32" s="86">
        <f>'PROYECCIONES.E.R'!C90</f>
        <v>-54919299.780834049</v>
      </c>
      <c r="D32" s="86">
        <f>'PROYECCIONES.E.R'!D90</f>
        <v>41220832.361973301</v>
      </c>
      <c r="E32" s="86">
        <f>'PROYECCIONES.E.R'!E90</f>
        <v>65664358.743007898</v>
      </c>
      <c r="F32" s="86">
        <f>'PROYECCIONES.E.R'!F90</f>
        <v>96177044.104198277</v>
      </c>
      <c r="G32" s="86">
        <f>'PROYECCIONES.E.R'!G90</f>
        <v>135781851.47201598</v>
      </c>
      <c r="H32" s="86">
        <f>'PROYECCIONES.E.R'!H90</f>
        <v>186777662.61175728</v>
      </c>
    </row>
    <row r="36" spans="1:6" x14ac:dyDescent="0.25">
      <c r="A36">
        <v>39</v>
      </c>
      <c r="B36" t="s">
        <v>357</v>
      </c>
    </row>
    <row r="37" spans="1:6" x14ac:dyDescent="0.25">
      <c r="B37" s="85" t="s">
        <v>358</v>
      </c>
      <c r="C37" s="96">
        <v>0.13600000000000001</v>
      </c>
    </row>
    <row r="38" spans="1:6" x14ac:dyDescent="0.25">
      <c r="B38" s="85" t="s">
        <v>359</v>
      </c>
      <c r="C38" s="26">
        <v>0.1</v>
      </c>
    </row>
    <row r="39" spans="1:6" x14ac:dyDescent="0.25">
      <c r="B39" s="85" t="s">
        <v>360</v>
      </c>
      <c r="C39" s="3">
        <v>0.9</v>
      </c>
    </row>
    <row r="40" spans="1:6" x14ac:dyDescent="0.25">
      <c r="B40" s="84"/>
    </row>
    <row r="41" spans="1:6" x14ac:dyDescent="0.25">
      <c r="B41" s="85" t="s">
        <v>364</v>
      </c>
      <c r="C41" s="99">
        <f>C37+(C38-C37)*C39</f>
        <v>0.1036</v>
      </c>
    </row>
    <row r="44" spans="1:6" x14ac:dyDescent="0.25">
      <c r="A44">
        <v>40</v>
      </c>
      <c r="B44" t="s">
        <v>365</v>
      </c>
    </row>
    <row r="45" spans="1:6" x14ac:dyDescent="0.25">
      <c r="B45" s="129" t="s">
        <v>195</v>
      </c>
      <c r="C45" s="129" t="s">
        <v>366</v>
      </c>
      <c r="D45" s="129" t="s">
        <v>367</v>
      </c>
      <c r="E45" s="129" t="s">
        <v>368</v>
      </c>
      <c r="F45" s="129" t="s">
        <v>406</v>
      </c>
    </row>
    <row r="46" spans="1:6" x14ac:dyDescent="0.25">
      <c r="B46" s="134">
        <v>0</v>
      </c>
      <c r="C46" s="135">
        <f>C32</f>
        <v>-54919299.780834049</v>
      </c>
      <c r="D46" s="136">
        <f>'PROYECCIONES.E.R'!C158</f>
        <v>0.33793020291979153</v>
      </c>
      <c r="E46" s="134">
        <f t="shared" ref="E46:E51" si="0">1/((1+D46)^B46)</f>
        <v>1</v>
      </c>
      <c r="F46" s="135">
        <f t="shared" ref="F46:F51" si="1">C46*E46</f>
        <v>-54919299.780834049</v>
      </c>
    </row>
    <row r="47" spans="1:6" x14ac:dyDescent="0.25">
      <c r="B47" s="131">
        <v>1</v>
      </c>
      <c r="C47" s="132">
        <f>D32</f>
        <v>41220832.361973301</v>
      </c>
      <c r="D47" s="133">
        <f>'PROYECCIONES.E.R'!D158</f>
        <v>0.22662477907911746</v>
      </c>
      <c r="E47" s="131">
        <f t="shared" si="0"/>
        <v>0.81524522988256043</v>
      </c>
      <c r="F47" s="132">
        <f t="shared" si="1"/>
        <v>33605086.954887412</v>
      </c>
    </row>
    <row r="48" spans="1:6" x14ac:dyDescent="0.25">
      <c r="B48" s="131">
        <v>2</v>
      </c>
      <c r="C48" s="132">
        <f>E32</f>
        <v>65664358.743007898</v>
      </c>
      <c r="D48" s="133">
        <f>'PROYECCIONES.E.R'!E158</f>
        <v>0.20977289357751006</v>
      </c>
      <c r="E48" s="131">
        <f t="shared" si="0"/>
        <v>0.68326991887643729</v>
      </c>
      <c r="F48" s="132">
        <f t="shared" si="1"/>
        <v>44866481.071408279</v>
      </c>
    </row>
    <row r="49" spans="2:6" x14ac:dyDescent="0.25">
      <c r="B49" s="131">
        <v>3</v>
      </c>
      <c r="C49" s="132">
        <f>F32</f>
        <v>96177044.104198277</v>
      </c>
      <c r="D49" s="133">
        <f>'PROYECCIONES.E.R'!F158</f>
        <v>0.16399148061329766</v>
      </c>
      <c r="E49" s="131">
        <f t="shared" si="0"/>
        <v>0.63408954860326028</v>
      </c>
      <c r="F49" s="132">
        <f t="shared" si="1"/>
        <v>60984858.482026942</v>
      </c>
    </row>
    <row r="50" spans="2:6" x14ac:dyDescent="0.25">
      <c r="B50" s="131">
        <v>4</v>
      </c>
      <c r="C50" s="132">
        <f>G32</f>
        <v>135781851.47201598</v>
      </c>
      <c r="D50" s="133">
        <f>'PROYECCIONES.E.R'!G158</f>
        <v>0.12912376863975006</v>
      </c>
      <c r="E50" s="131">
        <f t="shared" si="0"/>
        <v>0.61522475431071189</v>
      </c>
      <c r="F50" s="132">
        <f t="shared" si="1"/>
        <v>83536356.211724609</v>
      </c>
    </row>
    <row r="51" spans="2:6" x14ac:dyDescent="0.25">
      <c r="B51" s="137">
        <v>5</v>
      </c>
      <c r="C51" s="138">
        <f>H32</f>
        <v>186777662.61175728</v>
      </c>
      <c r="D51" s="139">
        <f>'PROYECCIONES.E.R'!H158</f>
        <v>0.1036</v>
      </c>
      <c r="E51" s="137">
        <f t="shared" si="0"/>
        <v>0.61085979342551378</v>
      </c>
      <c r="F51" s="138">
        <f t="shared" si="1"/>
        <v>114094964.39951836</v>
      </c>
    </row>
    <row r="52" spans="2:6" x14ac:dyDescent="0.25">
      <c r="B52" s="168" t="s">
        <v>369</v>
      </c>
      <c r="C52" s="169"/>
      <c r="D52" s="169"/>
      <c r="E52" s="170"/>
      <c r="F52" s="130">
        <f>SUM(F46:F51)</f>
        <v>282168447.33873153</v>
      </c>
    </row>
    <row r="55" spans="2:6" x14ac:dyDescent="0.25">
      <c r="B55" t="s">
        <v>371</v>
      </c>
    </row>
    <row r="56" spans="2:6" x14ac:dyDescent="0.25">
      <c r="B56" s="101" t="s">
        <v>195</v>
      </c>
    </row>
    <row r="57" spans="2:6" x14ac:dyDescent="0.25">
      <c r="B57" s="92">
        <v>0</v>
      </c>
      <c r="C57" s="28">
        <f t="shared" ref="C57:C62" si="2">C46</f>
        <v>-54919299.780834049</v>
      </c>
    </row>
    <row r="58" spans="2:6" x14ac:dyDescent="0.25">
      <c r="B58" s="92">
        <v>1</v>
      </c>
      <c r="C58" s="28">
        <f t="shared" si="2"/>
        <v>41220832.361973301</v>
      </c>
    </row>
    <row r="59" spans="2:6" x14ac:dyDescent="0.25">
      <c r="B59" s="92">
        <v>2</v>
      </c>
      <c r="C59" s="28">
        <f t="shared" si="2"/>
        <v>65664358.743007898</v>
      </c>
    </row>
    <row r="60" spans="2:6" x14ac:dyDescent="0.25">
      <c r="B60" s="92">
        <v>3</v>
      </c>
      <c r="C60" s="28">
        <f t="shared" si="2"/>
        <v>96177044.104198277</v>
      </c>
    </row>
    <row r="61" spans="2:6" x14ac:dyDescent="0.25">
      <c r="B61" s="92">
        <v>4</v>
      </c>
      <c r="C61" s="28">
        <f t="shared" si="2"/>
        <v>135781851.47201598</v>
      </c>
    </row>
    <row r="62" spans="2:6" x14ac:dyDescent="0.25">
      <c r="B62" s="92">
        <v>5</v>
      </c>
      <c r="C62" s="28">
        <f t="shared" si="2"/>
        <v>186777662.61175728</v>
      </c>
    </row>
    <row r="63" spans="2:6" x14ac:dyDescent="0.25">
      <c r="B63" s="3"/>
      <c r="C63" s="3"/>
    </row>
    <row r="64" spans="2:6" x14ac:dyDescent="0.25">
      <c r="B64" s="85" t="s">
        <v>372</v>
      </c>
      <c r="C64" s="26">
        <f>C41</f>
        <v>0.1036</v>
      </c>
    </row>
    <row r="65" spans="1:4" x14ac:dyDescent="0.25">
      <c r="B65" s="3"/>
      <c r="C65" s="3"/>
    </row>
    <row r="66" spans="1:4" x14ac:dyDescent="0.25">
      <c r="B66" s="85" t="s">
        <v>365</v>
      </c>
      <c r="C66" s="102">
        <f>NPV(C64,C58:C62)+C57</f>
        <v>313532539.50460398</v>
      </c>
    </row>
    <row r="67" spans="1:4" x14ac:dyDescent="0.25">
      <c r="C67" s="103"/>
    </row>
    <row r="70" spans="1:4" x14ac:dyDescent="0.25">
      <c r="A70">
        <v>41</v>
      </c>
      <c r="B70" t="s">
        <v>373</v>
      </c>
    </row>
    <row r="71" spans="1:4" x14ac:dyDescent="0.25">
      <c r="B71" s="104" t="s">
        <v>195</v>
      </c>
      <c r="C71" s="140"/>
    </row>
    <row r="72" spans="1:4" x14ac:dyDescent="0.25">
      <c r="B72" s="128">
        <v>0</v>
      </c>
      <c r="C72" s="135">
        <f t="shared" ref="C72:C77" si="3">C57</f>
        <v>-54919299.780834049</v>
      </c>
    </row>
    <row r="73" spans="1:4" x14ac:dyDescent="0.25">
      <c r="B73" s="128">
        <v>1</v>
      </c>
      <c r="C73" s="132">
        <f t="shared" si="3"/>
        <v>41220832.361973301</v>
      </c>
    </row>
    <row r="74" spans="1:4" x14ac:dyDescent="0.25">
      <c r="B74" s="128">
        <v>2</v>
      </c>
      <c r="C74" s="132">
        <f t="shared" si="3"/>
        <v>65664358.743007898</v>
      </c>
    </row>
    <row r="75" spans="1:4" x14ac:dyDescent="0.25">
      <c r="B75" s="128">
        <v>3</v>
      </c>
      <c r="C75" s="132">
        <f t="shared" si="3"/>
        <v>96177044.104198277</v>
      </c>
    </row>
    <row r="76" spans="1:4" x14ac:dyDescent="0.25">
      <c r="B76" s="128">
        <v>4</v>
      </c>
      <c r="C76" s="132">
        <f t="shared" si="3"/>
        <v>135781851.47201598</v>
      </c>
    </row>
    <row r="77" spans="1:4" x14ac:dyDescent="0.25">
      <c r="B77" s="128">
        <v>5</v>
      </c>
      <c r="C77" s="138">
        <f t="shared" si="3"/>
        <v>186777662.61175728</v>
      </c>
    </row>
    <row r="78" spans="1:4" x14ac:dyDescent="0.25">
      <c r="B78" s="85" t="s">
        <v>373</v>
      </c>
      <c r="C78" s="141">
        <f>IRR(C72:C77)</f>
        <v>1.1252135666942418</v>
      </c>
      <c r="D78" t="s">
        <v>374</v>
      </c>
    </row>
    <row r="82" spans="1:7" x14ac:dyDescent="0.25">
      <c r="A82">
        <v>42</v>
      </c>
      <c r="B82" t="s">
        <v>375</v>
      </c>
    </row>
    <row r="84" spans="1:7" x14ac:dyDescent="0.25">
      <c r="B84" s="104" t="s">
        <v>195</v>
      </c>
      <c r="C84" s="85" t="s">
        <v>376</v>
      </c>
      <c r="D84" s="85" t="s">
        <v>377</v>
      </c>
      <c r="E84" s="105" t="s">
        <v>378</v>
      </c>
      <c r="F84" s="95" t="s">
        <v>379</v>
      </c>
      <c r="G84" s="95" t="s">
        <v>380</v>
      </c>
    </row>
    <row r="85" spans="1:7" x14ac:dyDescent="0.25">
      <c r="B85" s="92">
        <v>0</v>
      </c>
      <c r="C85" s="28">
        <f>C72</f>
        <v>-54919299.780834049</v>
      </c>
      <c r="D85" s="3"/>
      <c r="E85" s="106">
        <f>C85+D85</f>
        <v>-54919299.780834049</v>
      </c>
      <c r="F85" s="8">
        <v>1</v>
      </c>
      <c r="G85" s="107">
        <f>E85/(-D86)</f>
        <v>1.3323190395227862</v>
      </c>
    </row>
    <row r="86" spans="1:7" x14ac:dyDescent="0.25">
      <c r="B86" s="92">
        <v>1</v>
      </c>
      <c r="C86" s="3"/>
      <c r="D86" s="28">
        <f>C73</f>
        <v>41220832.361973301</v>
      </c>
      <c r="E86" s="106">
        <f>E85+D86</f>
        <v>-13698467.418860748</v>
      </c>
      <c r="F86" s="8">
        <v>1</v>
      </c>
      <c r="G86" s="107">
        <f>G85*12</f>
        <v>15.987828474273435</v>
      </c>
    </row>
    <row r="87" spans="1:7" x14ac:dyDescent="0.25">
      <c r="B87" s="92">
        <v>2</v>
      </c>
      <c r="C87" s="3"/>
      <c r="D87" s="28">
        <f>C74</f>
        <v>65664358.743007898</v>
      </c>
      <c r="E87" s="28">
        <f>E86+D87</f>
        <v>51965891.32414715</v>
      </c>
    </row>
    <row r="88" spans="1:7" x14ac:dyDescent="0.25">
      <c r="B88" s="92">
        <v>3</v>
      </c>
      <c r="C88" s="3"/>
      <c r="D88" s="28">
        <f>C75</f>
        <v>96177044.104198277</v>
      </c>
      <c r="E88" s="28">
        <f>E87+D88</f>
        <v>148142935.42834544</v>
      </c>
    </row>
    <row r="89" spans="1:7" x14ac:dyDescent="0.25">
      <c r="B89" s="92">
        <v>4</v>
      </c>
      <c r="C89" s="3"/>
      <c r="D89" s="28">
        <f>C76</f>
        <v>135781851.47201598</v>
      </c>
      <c r="E89" s="28">
        <f>E88+D89</f>
        <v>283924786.90036142</v>
      </c>
    </row>
    <row r="90" spans="1:7" x14ac:dyDescent="0.25">
      <c r="B90" s="92">
        <v>5</v>
      </c>
      <c r="C90" s="3"/>
      <c r="D90" s="28">
        <f>C77</f>
        <v>186777662.61175728</v>
      </c>
      <c r="E90" s="28">
        <f>E89+D90</f>
        <v>470702449.5121187</v>
      </c>
    </row>
    <row r="91" spans="1:7" x14ac:dyDescent="0.25">
      <c r="D91" s="108" t="s">
        <v>381</v>
      </c>
      <c r="E91" s="108" t="s">
        <v>407</v>
      </c>
      <c r="F91" s="108" t="s">
        <v>382</v>
      </c>
      <c r="G91" s="109">
        <v>10</v>
      </c>
    </row>
    <row r="96" spans="1:7" x14ac:dyDescent="0.25">
      <c r="A96">
        <v>43</v>
      </c>
      <c r="B96" t="s">
        <v>383</v>
      </c>
      <c r="C96" t="s">
        <v>387</v>
      </c>
    </row>
    <row r="97" spans="1:7" x14ac:dyDescent="0.25">
      <c r="B97" s="171" t="s">
        <v>388</v>
      </c>
      <c r="C97" s="172"/>
    </row>
    <row r="98" spans="1:7" x14ac:dyDescent="0.25">
      <c r="B98" s="3" t="s">
        <v>384</v>
      </c>
      <c r="C98" s="5">
        <f>'3.COSTOS SINTETIZADOS'!C7</f>
        <v>171017458.29888946</v>
      </c>
    </row>
    <row r="99" spans="1:7" x14ac:dyDescent="0.25">
      <c r="B99" s="3" t="s">
        <v>385</v>
      </c>
      <c r="C99" s="5">
        <f>+'PROYECCIONES.E.R'!C24</f>
        <v>3700</v>
      </c>
    </row>
    <row r="100" spans="1:7" x14ac:dyDescent="0.25">
      <c r="B100" s="3" t="s">
        <v>386</v>
      </c>
      <c r="C100" s="5">
        <f>'3.COSTOS SINTETIZADOS'!E21</f>
        <v>1155.062845651081</v>
      </c>
    </row>
    <row r="101" spans="1:7" x14ac:dyDescent="0.25">
      <c r="B101" s="85" t="s">
        <v>387</v>
      </c>
      <c r="C101" s="110">
        <f>C98/(C99-C100)</f>
        <v>67199.088986007409</v>
      </c>
    </row>
    <row r="104" spans="1:7" x14ac:dyDescent="0.25">
      <c r="A104">
        <v>44</v>
      </c>
      <c r="B104" t="s">
        <v>389</v>
      </c>
    </row>
    <row r="106" spans="1:7" x14ac:dyDescent="0.25">
      <c r="B106" s="85" t="s">
        <v>46</v>
      </c>
      <c r="C106" s="85" t="s">
        <v>390</v>
      </c>
      <c r="D106" s="85" t="s">
        <v>391</v>
      </c>
      <c r="E106" s="85" t="s">
        <v>392</v>
      </c>
      <c r="F106" s="85" t="s">
        <v>393</v>
      </c>
      <c r="G106" s="85" t="s">
        <v>394</v>
      </c>
    </row>
    <row r="107" spans="1:7" x14ac:dyDescent="0.25">
      <c r="B107" s="85" t="s">
        <v>397</v>
      </c>
      <c r="C107" s="91">
        <f>'PROYECCIONES.E.R'!C52</f>
        <v>36649413.495982334</v>
      </c>
      <c r="D107" s="91">
        <f>'PROYECCIONES.E.R'!D52</f>
        <v>68707405.250460058</v>
      </c>
      <c r="E107" s="91">
        <f>'PROYECCIONES.E.R'!E52</f>
        <v>110948438.3202199</v>
      </c>
      <c r="F107" s="91">
        <f>'PROYECCIONES.E.R'!F52</f>
        <v>166022124.8023873</v>
      </c>
      <c r="G107" s="91">
        <f>'PROYECCIONES.E.R'!G52</f>
        <v>237214736.3731553</v>
      </c>
    </row>
    <row r="108" spans="1:7" x14ac:dyDescent="0.25">
      <c r="B108" s="3" t="s">
        <v>396</v>
      </c>
      <c r="C108" s="5">
        <f>'PROYECCIONES.E.R'!D130</f>
        <v>77748318.165705264</v>
      </c>
      <c r="D108" s="5">
        <f>'PROYECCIONES.E.R'!E130</f>
        <v>119830979.20183328</v>
      </c>
      <c r="E108" s="5">
        <f>'PROYECCIONES.E.R'!F130</f>
        <v>192408280.3842198</v>
      </c>
      <c r="F108" s="5">
        <f>'PROYECCIONES.E.R'!G130</f>
        <v>304568366.55412108</v>
      </c>
      <c r="G108" s="5">
        <f>'PROYECCIONES.E.R'!H130</f>
        <v>467697387.75084198</v>
      </c>
    </row>
    <row r="109" spans="1:7" x14ac:dyDescent="0.25">
      <c r="B109" s="84" t="s">
        <v>389</v>
      </c>
      <c r="C109" s="111">
        <f>C107/C108</f>
        <v>0.47138528987689882</v>
      </c>
      <c r="D109" s="111">
        <f>D107/D108</f>
        <v>0.57336930490015481</v>
      </c>
      <c r="E109" s="111">
        <f>E107/E108</f>
        <v>0.57663026819150998</v>
      </c>
      <c r="F109" s="111">
        <f>F107/F108</f>
        <v>0.54510626523941896</v>
      </c>
      <c r="G109" s="111">
        <f>G107/G108</f>
        <v>0.50719705216640532</v>
      </c>
    </row>
    <row r="112" spans="1:7" x14ac:dyDescent="0.25">
      <c r="A112">
        <v>45</v>
      </c>
      <c r="B112" t="s">
        <v>400</v>
      </c>
    </row>
    <row r="113" spans="1:7" x14ac:dyDescent="0.25">
      <c r="B113" s="85" t="s">
        <v>46</v>
      </c>
      <c r="C113" s="85" t="s">
        <v>390</v>
      </c>
      <c r="D113" s="85" t="s">
        <v>391</v>
      </c>
      <c r="E113" s="85" t="s">
        <v>392</v>
      </c>
      <c r="F113" s="85" t="s">
        <v>393</v>
      </c>
      <c r="G113" s="85" t="s">
        <v>394</v>
      </c>
    </row>
    <row r="114" spans="1:7" x14ac:dyDescent="0.25">
      <c r="B114" s="85" t="s">
        <v>395</v>
      </c>
      <c r="C114" s="85">
        <f>'PROYECCIONES.E.R'!C55</f>
        <v>21755615.352694668</v>
      </c>
      <c r="D114" s="85">
        <f>'PROYECCIONES.E.R'!D55</f>
        <v>55265180.234321691</v>
      </c>
      <c r="E114" s="85">
        <f>'PROYECCIONES.E.R'!E55</f>
        <v>99461977.703892171</v>
      </c>
      <c r="F114" s="85">
        <f>'PROYECCIONES.E.R'!F55</f>
        <v>157167121.79254001</v>
      </c>
      <c r="G114" s="85">
        <f>'PROYECCIONES.E.R'!G55</f>
        <v>231895969.32316667</v>
      </c>
    </row>
    <row r="115" spans="1:7" x14ac:dyDescent="0.25">
      <c r="B115" s="3" t="s">
        <v>396</v>
      </c>
      <c r="C115" s="49">
        <f>C108</f>
        <v>77748318.165705264</v>
      </c>
      <c r="D115" s="49">
        <f>D108</f>
        <v>119830979.20183328</v>
      </c>
      <c r="E115" s="49">
        <f>E108</f>
        <v>192408280.3842198</v>
      </c>
      <c r="F115" s="49">
        <f>F108</f>
        <v>304568366.55412108</v>
      </c>
      <c r="G115" s="49">
        <f>G108</f>
        <v>467697387.75084198</v>
      </c>
    </row>
    <row r="116" spans="1:7" x14ac:dyDescent="0.25">
      <c r="B116" s="84" t="s">
        <v>402</v>
      </c>
      <c r="C116" s="111">
        <f>C114/C115</f>
        <v>0.27982104135457758</v>
      </c>
      <c r="D116" s="111">
        <f>D114/D115</f>
        <v>0.46119276169176288</v>
      </c>
      <c r="E116" s="111">
        <f>E114/E115</f>
        <v>0.51693189869623435</v>
      </c>
      <c r="F116" s="111">
        <f>F114/F115</f>
        <v>0.51603232328663973</v>
      </c>
      <c r="G116" s="111">
        <f>G114/G115</f>
        <v>0.49582481193310707</v>
      </c>
    </row>
    <row r="118" spans="1:7" x14ac:dyDescent="0.25">
      <c r="A118">
        <v>46</v>
      </c>
      <c r="B118" t="s">
        <v>401</v>
      </c>
    </row>
    <row r="119" spans="1:7" x14ac:dyDescent="0.25">
      <c r="B119" s="85" t="s">
        <v>46</v>
      </c>
      <c r="C119" s="85" t="s">
        <v>390</v>
      </c>
      <c r="D119" s="85" t="s">
        <v>391</v>
      </c>
      <c r="E119" s="85" t="s">
        <v>392</v>
      </c>
      <c r="F119" s="85" t="s">
        <v>393</v>
      </c>
      <c r="G119" s="85" t="s">
        <v>394</v>
      </c>
    </row>
    <row r="120" spans="1:7" x14ac:dyDescent="0.25">
      <c r="B120" s="3" t="s">
        <v>399</v>
      </c>
      <c r="C120" s="68">
        <f>C109</f>
        <v>0.47138528987689882</v>
      </c>
      <c r="D120" s="68">
        <f>D109</f>
        <v>0.57336930490015481</v>
      </c>
      <c r="E120" s="68">
        <f>E109</f>
        <v>0.57663026819150998</v>
      </c>
      <c r="F120" s="68">
        <f>F109</f>
        <v>0.54510626523941896</v>
      </c>
      <c r="G120" s="68">
        <f>G109</f>
        <v>0.50719705216640532</v>
      </c>
    </row>
    <row r="121" spans="1:7" x14ac:dyDescent="0.25">
      <c r="B121" s="3" t="s">
        <v>398</v>
      </c>
      <c r="C121" s="68">
        <f>'PROYECCIONES.E.R'!D158</f>
        <v>0.22662477907911746</v>
      </c>
      <c r="D121" s="68">
        <f>'PROYECCIONES.E.R'!E158</f>
        <v>0.20977289357751006</v>
      </c>
      <c r="E121" s="68">
        <f>'PROYECCIONES.E.R'!F158</f>
        <v>0.16399148061329766</v>
      </c>
      <c r="F121" s="68">
        <f>'PROYECCIONES.E.R'!G158</f>
        <v>0.12912376863975006</v>
      </c>
      <c r="G121" s="68">
        <f>'PROYECCIONES.E.R'!H158</f>
        <v>0.1036</v>
      </c>
    </row>
    <row r="122" spans="1:7" x14ac:dyDescent="0.25">
      <c r="B122" t="s">
        <v>401</v>
      </c>
      <c r="C122" s="93">
        <f>C120-C121</f>
        <v>0.24476051079778136</v>
      </c>
      <c r="D122" s="93">
        <f>D120-D121</f>
        <v>0.36359641132264475</v>
      </c>
      <c r="E122" s="93">
        <f>E120-E121</f>
        <v>0.41263878757821232</v>
      </c>
      <c r="F122" s="93">
        <f>F120-F121</f>
        <v>0.41598249659966891</v>
      </c>
      <c r="G122" s="93">
        <f>G120-G121</f>
        <v>0.40359705216640529</v>
      </c>
    </row>
  </sheetData>
  <mergeCells count="2">
    <mergeCell ref="B52:E52"/>
    <mergeCell ref="B97:C97"/>
  </mergeCell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13E33-C67D-4D4E-B181-F0D932711EEF}">
  <dimension ref="B2:O65"/>
  <sheetViews>
    <sheetView topLeftCell="A53" zoomScale="92" workbookViewId="0">
      <selection activeCell="E2" sqref="E2:I4"/>
    </sheetView>
    <sheetView workbookViewId="1"/>
  </sheetViews>
  <sheetFormatPr baseColWidth="10" defaultRowHeight="15" x14ac:dyDescent="0.25"/>
  <cols>
    <col min="2" max="2" width="34" bestFit="1" customWidth="1"/>
    <col min="3" max="4" width="19.7109375" bestFit="1" customWidth="1"/>
    <col min="5" max="7" width="20.7109375" bestFit="1" customWidth="1"/>
    <col min="8" max="8" width="18.42578125" bestFit="1" customWidth="1"/>
    <col min="9" max="9" width="11.5703125" bestFit="1" customWidth="1"/>
    <col min="10" max="10" width="36.140625" bestFit="1" customWidth="1"/>
    <col min="11" max="11" width="17.85546875" customWidth="1"/>
    <col min="12" max="12" width="17.42578125" customWidth="1"/>
    <col min="13" max="14" width="18" bestFit="1" customWidth="1"/>
    <col min="15" max="15" width="18.140625" customWidth="1"/>
  </cols>
  <sheetData>
    <row r="2" spans="2:15" x14ac:dyDescent="0.25">
      <c r="B2" s="173" t="s">
        <v>416</v>
      </c>
      <c r="C2" s="173"/>
      <c r="D2" s="173"/>
      <c r="E2" s="174"/>
      <c r="F2" s="174"/>
      <c r="G2" s="174"/>
      <c r="H2" s="174"/>
      <c r="I2" s="174"/>
    </row>
    <row r="3" spans="2:15" x14ac:dyDescent="0.25">
      <c r="B3" s="173"/>
      <c r="C3" s="173"/>
      <c r="D3" s="173"/>
      <c r="E3" s="174"/>
      <c r="F3" s="174"/>
      <c r="G3" s="174"/>
      <c r="H3" s="174"/>
      <c r="I3" s="174"/>
    </row>
    <row r="4" spans="2:15" x14ac:dyDescent="0.25">
      <c r="B4" s="173"/>
      <c r="C4" s="173"/>
      <c r="D4" s="173"/>
      <c r="E4" s="174"/>
      <c r="F4" s="174"/>
      <c r="G4" s="174"/>
      <c r="H4" s="174"/>
      <c r="I4" s="174"/>
    </row>
    <row r="7" spans="2:15" x14ac:dyDescent="0.25">
      <c r="B7" s="3"/>
      <c r="C7" s="65" t="s">
        <v>280</v>
      </c>
      <c r="D7" s="65" t="s">
        <v>246</v>
      </c>
      <c r="E7" s="65" t="s">
        <v>247</v>
      </c>
      <c r="F7" s="65" t="s">
        <v>248</v>
      </c>
      <c r="G7" s="65" t="s">
        <v>249</v>
      </c>
      <c r="H7" s="65" t="s">
        <v>250</v>
      </c>
      <c r="K7" s="3" t="s">
        <v>246</v>
      </c>
      <c r="L7" s="3" t="s">
        <v>247</v>
      </c>
      <c r="M7" s="3" t="s">
        <v>248</v>
      </c>
      <c r="N7" s="3" t="s">
        <v>249</v>
      </c>
      <c r="O7" s="3" t="s">
        <v>250</v>
      </c>
    </row>
    <row r="8" spans="2:15" x14ac:dyDescent="0.25">
      <c r="B8" s="3" t="s">
        <v>282</v>
      </c>
      <c r="C8" s="65">
        <f>'PROYECCIONES.E.R'!C66</f>
        <v>0</v>
      </c>
      <c r="D8" s="65">
        <f>'PROYECCIONES.E.R'!D66</f>
        <v>301920000</v>
      </c>
      <c r="E8" s="65">
        <f>'PROYECCIONES.E.R'!E66</f>
        <v>368463168</v>
      </c>
      <c r="F8" s="65">
        <f>'PROYECCIONES.E.R'!F66</f>
        <v>449672450.22719997</v>
      </c>
      <c r="G8" s="65">
        <f>'PROYECCIONES.E.R'!G66</f>
        <v>548780258.25727475</v>
      </c>
      <c r="H8" s="65">
        <f>'PROYECCIONES.E.R'!H66</f>
        <v>669731427.17717814</v>
      </c>
      <c r="J8" s="3" t="s">
        <v>262</v>
      </c>
      <c r="K8" s="72">
        <f>'PROYECCIONES.E.R'!C38</f>
        <v>301920000</v>
      </c>
      <c r="L8" s="72">
        <f>'PROYECCIONES.E.R'!D38</f>
        <v>368463168</v>
      </c>
      <c r="M8" s="72">
        <f>'PROYECCIONES.E.R'!E38</f>
        <v>449672450.22719997</v>
      </c>
      <c r="N8" s="72">
        <f>'PROYECCIONES.E.R'!F38</f>
        <v>548780258.25727475</v>
      </c>
      <c r="O8" s="72">
        <f>'PROYECCIONES.E.R'!G38</f>
        <v>669731427.17717814</v>
      </c>
    </row>
    <row r="9" spans="2:15" x14ac:dyDescent="0.25">
      <c r="B9" s="85" t="s">
        <v>283</v>
      </c>
      <c r="C9" s="86">
        <f>'PROYECCIONES.E.R'!C67</f>
        <v>0</v>
      </c>
      <c r="D9" s="86">
        <f>'PROYECCIONES.E.R'!D67</f>
        <v>0</v>
      </c>
      <c r="E9" s="86">
        <f>'PROYECCIONES.E.R'!E67</f>
        <v>0</v>
      </c>
      <c r="F9" s="86">
        <f>'PROYECCIONES.E.R'!F67</f>
        <v>0</v>
      </c>
      <c r="G9" s="86">
        <f>'PROYECCIONES.E.R'!G67</f>
        <v>0</v>
      </c>
      <c r="H9" s="86">
        <f>'PROYECCIONES.E.R'!H67</f>
        <v>0</v>
      </c>
      <c r="J9" s="78" t="s">
        <v>263</v>
      </c>
      <c r="K9" s="79">
        <f>'PROYECCIONES.E.R'!C39</f>
        <v>301920000</v>
      </c>
      <c r="L9" s="79">
        <f>'PROYECCIONES.E.R'!D39</f>
        <v>368463168</v>
      </c>
      <c r="M9" s="79">
        <f>'PROYECCIONES.E.R'!E39</f>
        <v>449672450.22719997</v>
      </c>
      <c r="N9" s="79">
        <f>'PROYECCIONES.E.R'!F39</f>
        <v>548780258.25727475</v>
      </c>
      <c r="O9" s="79">
        <f>'PROYECCIONES.E.R'!G39</f>
        <v>669731427.17717814</v>
      </c>
    </row>
    <row r="10" spans="2:15" x14ac:dyDescent="0.25">
      <c r="B10" s="87" t="s">
        <v>284</v>
      </c>
      <c r="C10" s="3">
        <f>'PROYECCIONES.E.R'!C68</f>
        <v>0</v>
      </c>
      <c r="D10" s="3">
        <f>'PROYECCIONES.E.R'!D68</f>
        <v>301920000</v>
      </c>
      <c r="E10" s="3">
        <f>'PROYECCIONES.E.R'!E68</f>
        <v>368463168</v>
      </c>
      <c r="F10" s="3">
        <f>'PROYECCIONES.E.R'!F68</f>
        <v>449672450.22719997</v>
      </c>
      <c r="G10" s="3">
        <f>'PROYECCIONES.E.R'!G68</f>
        <v>548780258.25727475</v>
      </c>
      <c r="H10" s="3">
        <f>'PROYECCIONES.E.R'!H68</f>
        <v>669731427.17717814</v>
      </c>
      <c r="J10" s="3" t="s">
        <v>228</v>
      </c>
      <c r="K10" s="65">
        <f>'PROYECCIONES.E.R'!C40</f>
        <v>49455074.931840003</v>
      </c>
      <c r="L10" s="72">
        <f>'PROYECCIONES.E.R'!D40</f>
        <v>55884234.672979198</v>
      </c>
      <c r="M10" s="72">
        <f>'PROYECCIONES.E.R'!E40</f>
        <v>63149185.180466488</v>
      </c>
      <c r="N10" s="72">
        <f>'PROYECCIONES.E.R'!F40</f>
        <v>71358579.253927127</v>
      </c>
      <c r="O10" s="72">
        <f>'PROYECCIONES.E.R'!G40</f>
        <v>80635194.55693765</v>
      </c>
    </row>
    <row r="11" spans="2:15" x14ac:dyDescent="0.25">
      <c r="B11" s="3" t="s">
        <v>292</v>
      </c>
      <c r="C11" s="3">
        <f>'PROYECCIONES.E.R'!C69</f>
        <v>0</v>
      </c>
      <c r="D11" s="72">
        <f>'PROYECCIONES.E.R'!D69</f>
        <v>0</v>
      </c>
      <c r="E11" s="72">
        <f>'PROYECCIONES.E.R'!E69</f>
        <v>0</v>
      </c>
      <c r="F11" s="72">
        <f>'PROYECCIONES.E.R'!F69</f>
        <v>0</v>
      </c>
      <c r="G11" s="72">
        <f>'PROYECCIONES.E.R'!G69</f>
        <v>0</v>
      </c>
      <c r="H11" s="72">
        <f>'PROYECCIONES.E.R'!H69</f>
        <v>0</v>
      </c>
      <c r="J11" s="3" t="s">
        <v>264</v>
      </c>
      <c r="K11" s="65">
        <f>'PROYECCIONES.E.R'!C41</f>
        <v>75788266.666666672</v>
      </c>
      <c r="L11" s="72">
        <f>'PROYECCIONES.E.R'!D41</f>
        <v>85640741.333333328</v>
      </c>
      <c r="M11" s="72">
        <f>'PROYECCIONES.E.R'!E41</f>
        <v>96774037.706666648</v>
      </c>
      <c r="N11" s="72">
        <f>'PROYECCIONES.E.R'!F41</f>
        <v>109354662.60853331</v>
      </c>
      <c r="O11" s="72">
        <f>'PROYECCIONES.E.R'!G41</f>
        <v>123570768.74764262</v>
      </c>
    </row>
    <row r="12" spans="2:15" x14ac:dyDescent="0.25">
      <c r="B12" s="3" t="s">
        <v>285</v>
      </c>
      <c r="C12" s="3">
        <f>'PROYECCIONES.E.R'!C70</f>
        <v>0</v>
      </c>
      <c r="D12" s="28">
        <f>'PROYECCIONES.E.R'!D70</f>
        <v>75788266.666666672</v>
      </c>
      <c r="E12" s="28">
        <f>'PROYECCIONES.E.R'!E70</f>
        <v>85640741.333333328</v>
      </c>
      <c r="F12" s="28">
        <f>'PROYECCIONES.E.R'!F70</f>
        <v>96774037.706666648</v>
      </c>
      <c r="G12" s="28">
        <f>'PROYECCIONES.E.R'!G70</f>
        <v>109354662.60853331</v>
      </c>
      <c r="H12" s="28">
        <f>'PROYECCIONES.E.R'!H70</f>
        <v>123570768.74764262</v>
      </c>
      <c r="J12" s="3" t="s">
        <v>265</v>
      </c>
      <c r="K12" s="65">
        <f>'PROYECCIONES.E.R'!C42</f>
        <v>2056140.4454575628</v>
      </c>
      <c r="L12" s="72">
        <f>'PROYECCIONES.E.R'!D42</f>
        <v>2323438.7033670456</v>
      </c>
      <c r="M12" s="72">
        <f>'PROYECCIONES.E.R'!E42</f>
        <v>2625485.7348047611</v>
      </c>
      <c r="N12" s="72">
        <f>'PROYECCIONES.E.R'!F42</f>
        <v>2966798.8803293798</v>
      </c>
      <c r="O12" s="72">
        <f>'PROYECCIONES.E.R'!G42</f>
        <v>3352482.7347721988</v>
      </c>
    </row>
    <row r="13" spans="2:15" x14ac:dyDescent="0.25">
      <c r="B13" s="3" t="s">
        <v>286</v>
      </c>
      <c r="C13" s="3">
        <f>'PROYECCIONES.E.R'!C71</f>
        <v>0</v>
      </c>
      <c r="D13" s="28">
        <f>'PROYECCIONES.E.R'!D71</f>
        <v>49455074.931840003</v>
      </c>
      <c r="E13" s="28">
        <f>'PROYECCIONES.E.R'!E71</f>
        <v>55884234.672979198</v>
      </c>
      <c r="F13" s="28">
        <f>'PROYECCIONES.E.R'!F71</f>
        <v>63149185.180466488</v>
      </c>
      <c r="G13" s="28">
        <f>'PROYECCIONES.E.R'!G71</f>
        <v>71358579.253927127</v>
      </c>
      <c r="H13" s="28">
        <f>'PROYECCIONES.E.R'!H71</f>
        <v>80635194.55693765</v>
      </c>
      <c r="J13" s="3" t="s">
        <v>266</v>
      </c>
      <c r="K13" s="65">
        <f>'PROYECCIONES.E.R'!C43</f>
        <v>18464861.538461536</v>
      </c>
      <c r="L13" s="72">
        <f>'PROYECCIONES.E.R'!D43</f>
        <v>20865293.538461532</v>
      </c>
      <c r="M13" s="72">
        <f>'PROYECCIONES.E.R'!E43</f>
        <v>23577781.698461529</v>
      </c>
      <c r="N13" s="72">
        <f>'PROYECCIONES.E.R'!F43</f>
        <v>26642893.319261525</v>
      </c>
      <c r="O13" s="72">
        <f>'PROYECCIONES.E.R'!G43</f>
        <v>30106469.45076552</v>
      </c>
    </row>
    <row r="14" spans="2:15" x14ac:dyDescent="0.25">
      <c r="B14" s="3" t="s">
        <v>287</v>
      </c>
      <c r="C14" s="3">
        <f>'PROYECCIONES.E.R'!C72</f>
        <v>0</v>
      </c>
      <c r="D14" s="28">
        <f>'PROYECCIONES.E.R'!D72</f>
        <v>2056140.4454575628</v>
      </c>
      <c r="E14" s="28">
        <f>'PROYECCIONES.E.R'!E72</f>
        <v>2323438.7033670456</v>
      </c>
      <c r="F14" s="28">
        <f>'PROYECCIONES.E.R'!F72</f>
        <v>2625485.7348047611</v>
      </c>
      <c r="G14" s="28">
        <f>'PROYECCIONES.E.R'!G72</f>
        <v>2966798.8803293798</v>
      </c>
      <c r="H14" s="28">
        <f>'PROYECCIONES.E.R'!H72</f>
        <v>3352482.7347721988</v>
      </c>
      <c r="J14" s="78" t="s">
        <v>267</v>
      </c>
      <c r="K14" s="80">
        <f>'PROYECCIONES.E.R'!C44</f>
        <v>145764343.58242577</v>
      </c>
      <c r="L14" s="80">
        <f>'PROYECCIONES.E.R'!D44</f>
        <v>164713708.24814111</v>
      </c>
      <c r="M14" s="80">
        <f>'PROYECCIONES.E.R'!E44</f>
        <v>186126490.3203994</v>
      </c>
      <c r="N14" s="80">
        <f>'PROYECCIONES.E.R'!F44</f>
        <v>210322934.06205133</v>
      </c>
      <c r="O14" s="80">
        <f>'PROYECCIONES.E.R'!G44</f>
        <v>237664915.490118</v>
      </c>
    </row>
    <row r="15" spans="2:15" x14ac:dyDescent="0.25">
      <c r="B15" s="3" t="s">
        <v>289</v>
      </c>
      <c r="C15" s="3">
        <f>'PROYECCIONES.E.R'!C73</f>
        <v>0</v>
      </c>
      <c r="D15" s="65">
        <f>'PROYECCIONES.E.R'!D73</f>
        <v>18464861.538461536</v>
      </c>
      <c r="E15" s="28">
        <f>'PROYECCIONES.E.R'!E73</f>
        <v>20865293.538461532</v>
      </c>
      <c r="F15" s="28">
        <f>'PROYECCIONES.E.R'!F73</f>
        <v>23577781.698461529</v>
      </c>
      <c r="G15" s="28">
        <f>'PROYECCIONES.E.R'!G73</f>
        <v>26642893.319261525</v>
      </c>
      <c r="H15" s="28">
        <f>'PROYECCIONES.E.R'!H73</f>
        <v>30106469.45076552</v>
      </c>
      <c r="J15" s="3"/>
      <c r="K15" s="3">
        <f>'PROYECCIONES.E.R'!C45</f>
        <v>0</v>
      </c>
      <c r="L15" s="3">
        <f>'PROYECCIONES.E.R'!D45</f>
        <v>0</v>
      </c>
      <c r="M15" s="3">
        <f>'PROYECCIONES.E.R'!E45</f>
        <v>0</v>
      </c>
      <c r="N15" s="3">
        <f>'PROYECCIONES.E.R'!F45</f>
        <v>0</v>
      </c>
      <c r="O15" s="3">
        <f>'PROYECCIONES.E.R'!G45</f>
        <v>0</v>
      </c>
    </row>
    <row r="16" spans="2:15" x14ac:dyDescent="0.25">
      <c r="B16" s="85" t="s">
        <v>288</v>
      </c>
      <c r="C16" s="85">
        <f>'PROYECCIONES.E.R'!C74</f>
        <v>0</v>
      </c>
      <c r="D16" s="88">
        <f>'PROYECCIONES.E.R'!D74</f>
        <v>-2056140.4454575605</v>
      </c>
      <c r="E16" s="88">
        <f>'PROYECCIONES.E.R'!E74</f>
        <v>-2056140.4454575605</v>
      </c>
      <c r="F16" s="88">
        <f>'PROYECCIONES.E.R'!F74</f>
        <v>-2056140.4454575605</v>
      </c>
      <c r="G16" s="88">
        <f>'PROYECCIONES.E.R'!G74</f>
        <v>-2056140.4454575605</v>
      </c>
      <c r="H16" s="88">
        <f>'PROYECCIONES.E.R'!H74</f>
        <v>-2056140.4454575605</v>
      </c>
      <c r="J16" s="78" t="s">
        <v>268</v>
      </c>
      <c r="K16" s="79">
        <f>'PROYECCIONES.E.R'!C46</f>
        <v>156155656.41757423</v>
      </c>
      <c r="L16" s="79">
        <f>'PROYECCIONES.E.R'!D46</f>
        <v>203749459.75185889</v>
      </c>
      <c r="M16" s="79">
        <f>'PROYECCIONES.E.R'!E46</f>
        <v>263545959.90680057</v>
      </c>
      <c r="N16" s="79">
        <f>'PROYECCIONES.E.R'!F46</f>
        <v>338457324.19522345</v>
      </c>
      <c r="O16" s="79">
        <f>'PROYECCIONES.E.R'!G46</f>
        <v>432066511.68706012</v>
      </c>
    </row>
    <row r="17" spans="2:15" x14ac:dyDescent="0.25">
      <c r="B17" s="85" t="s">
        <v>290</v>
      </c>
      <c r="C17" s="85">
        <f>'PROYECCIONES.E.R'!C75</f>
        <v>0</v>
      </c>
      <c r="D17" s="89">
        <f>'PROYECCIONES.E.R'!D75</f>
        <v>143708203.13696823</v>
      </c>
      <c r="E17" s="89">
        <f>'PROYECCIONES.E.R'!E75</f>
        <v>162657567.80268356</v>
      </c>
      <c r="F17" s="89">
        <f>'PROYECCIONES.E.R'!F75</f>
        <v>184070349.87494186</v>
      </c>
      <c r="G17" s="89">
        <f>'PROYECCIONES.E.R'!G75</f>
        <v>208266793.61659378</v>
      </c>
      <c r="H17" s="89">
        <f>'PROYECCIONES.E.R'!H75</f>
        <v>235608775.04466045</v>
      </c>
      <c r="J17" s="3" t="s">
        <v>269</v>
      </c>
      <c r="K17" s="65">
        <f>'PROYECCIONES.E.R'!C47</f>
        <v>68391574.159680009</v>
      </c>
      <c r="L17" s="65">
        <f>'PROYECCIONES.E.R'!D47</f>
        <v>77282478.800438404</v>
      </c>
      <c r="M17" s="65">
        <f>'PROYECCIONES.E.R'!E47</f>
        <v>87329201.044495389</v>
      </c>
      <c r="N17" s="65">
        <f>'PROYECCIONES.E.R'!F47</f>
        <v>98681997.180279776</v>
      </c>
      <c r="O17" s="65">
        <f>'PROYECCIONES.E.R'!G47</f>
        <v>111510656.81371614</v>
      </c>
    </row>
    <row r="18" spans="2:15" x14ac:dyDescent="0.25">
      <c r="B18" s="87" t="s">
        <v>291</v>
      </c>
      <c r="C18" s="3">
        <f>'PROYECCIONES.E.R'!C76</f>
        <v>0</v>
      </c>
      <c r="D18" s="3">
        <f>'PROYECCIONES.E.R'!D76</f>
        <v>158211796.86303177</v>
      </c>
      <c r="E18" s="3">
        <f>'PROYECCIONES.E.R'!E76</f>
        <v>205805600.19731644</v>
      </c>
      <c r="F18" s="3">
        <f>'PROYECCIONES.E.R'!F76</f>
        <v>265602100.35225812</v>
      </c>
      <c r="G18" s="3">
        <f>'PROYECCIONES.E.R'!G76</f>
        <v>340513464.64068097</v>
      </c>
      <c r="H18" s="3">
        <f>'PROYECCIONES.E.R'!H76</f>
        <v>434122652.1325177</v>
      </c>
      <c r="J18" s="3" t="s">
        <v>270</v>
      </c>
      <c r="K18" s="65">
        <f>'PROYECCIONES.E.R'!C48</f>
        <v>24995416.882071882</v>
      </c>
      <c r="L18" s="65">
        <f>'PROYECCIONES.E.R'!D48</f>
        <v>28244821.076741226</v>
      </c>
      <c r="M18" s="65">
        <f>'PROYECCIONES.E.R'!E48</f>
        <v>31916647.816717584</v>
      </c>
      <c r="N18" s="65">
        <f>'PROYECCIONES.E.R'!F48</f>
        <v>36065812.032890864</v>
      </c>
      <c r="O18" s="65">
        <f>'PROYECCIONES.E.R'!G48</f>
        <v>40754367.597166672</v>
      </c>
    </row>
    <row r="19" spans="2:15" x14ac:dyDescent="0.25">
      <c r="B19" s="3" t="s">
        <v>293</v>
      </c>
      <c r="C19" s="3">
        <f>'PROYECCIONES.E.R'!C77</f>
        <v>0</v>
      </c>
      <c r="D19" s="28">
        <f>'PROYECCIONES.E.R'!D77</f>
        <v>0</v>
      </c>
      <c r="E19" s="28">
        <f>'PROYECCIONES.E.R'!E77</f>
        <v>0</v>
      </c>
      <c r="F19" s="28">
        <f>'PROYECCIONES.E.R'!F77</f>
        <v>0</v>
      </c>
      <c r="G19" s="28">
        <f>'PROYECCIONES.E.R'!G77</f>
        <v>0</v>
      </c>
      <c r="H19" s="28">
        <f>'PROYECCIONES.E.R'!H77</f>
        <v>0</v>
      </c>
      <c r="J19" s="3" t="s">
        <v>271</v>
      </c>
      <c r="K19" s="65">
        <f>'PROYECCIONES.E.R'!C49</f>
        <v>26119251.879840001</v>
      </c>
      <c r="L19" s="65">
        <f>'PROYECCIONES.E.R'!D49</f>
        <v>29514754.624219198</v>
      </c>
      <c r="M19" s="65">
        <f>'PROYECCIONES.E.R'!E49</f>
        <v>33351672.725367691</v>
      </c>
      <c r="N19" s="65">
        <f>'PROYECCIONES.E.R'!F49</f>
        <v>37687390.179665491</v>
      </c>
      <c r="O19" s="65">
        <f>'PROYECCIONES.E.R'!G49</f>
        <v>42586750.903021999</v>
      </c>
    </row>
    <row r="20" spans="2:15" x14ac:dyDescent="0.25">
      <c r="B20" s="3" t="s">
        <v>294</v>
      </c>
      <c r="C20" s="3">
        <f>'PROYECCIONES.E.R'!C78</f>
        <v>0</v>
      </c>
      <c r="D20" s="65">
        <f>'PROYECCIONES.E.R'!D78</f>
        <v>93386991.041751891</v>
      </c>
      <c r="E20" s="65">
        <f>'PROYECCIONES.E.R'!E78</f>
        <v>105527299.87717962</v>
      </c>
      <c r="F20" s="65">
        <f>'PROYECCIONES.E.R'!F78</f>
        <v>119245848.86121297</v>
      </c>
      <c r="G20" s="65">
        <f>'PROYECCIONES.E.R'!G78</f>
        <v>134747809.21317065</v>
      </c>
      <c r="H20" s="65">
        <f>'PROYECCIONES.E.R'!H78</f>
        <v>152265024.41088283</v>
      </c>
      <c r="J20" s="81" t="s">
        <v>272</v>
      </c>
      <c r="K20" s="80">
        <f>'PROYECCIONES.E.R'!C50</f>
        <v>119506242.92159189</v>
      </c>
      <c r="L20" s="80">
        <f>'PROYECCIONES.E.R'!D50</f>
        <v>135042054.50139883</v>
      </c>
      <c r="M20" s="80">
        <f>'PROYECCIONES.E.R'!E50</f>
        <v>152597521.58658066</v>
      </c>
      <c r="N20" s="80">
        <f>'PROYECCIONES.E.R'!F50</f>
        <v>172435199.39283615</v>
      </c>
      <c r="O20" s="80">
        <f>'PROYECCIONES.E.R'!G50</f>
        <v>194851775.31390482</v>
      </c>
    </row>
    <row r="21" spans="2:15" x14ac:dyDescent="0.25">
      <c r="B21" s="3" t="s">
        <v>295</v>
      </c>
      <c r="C21" s="3">
        <f>'PROYECCIONES.E.R'!C79</f>
        <v>0</v>
      </c>
      <c r="D21" s="65">
        <f>'PROYECCIONES.E.R'!D79</f>
        <v>-1295000</v>
      </c>
      <c r="E21" s="65">
        <f>'PROYECCIONES.E.R'!E79</f>
        <v>-1295000</v>
      </c>
      <c r="F21" s="65">
        <f>'PROYECCIONES.E.R'!F79</f>
        <v>-1295000</v>
      </c>
      <c r="G21" s="65">
        <f>'PROYECCIONES.E.R'!G79</f>
        <v>-1295000</v>
      </c>
      <c r="H21" s="65">
        <f>'PROYECCIONES.E.R'!H79</f>
        <v>-1295000</v>
      </c>
      <c r="J21" s="3"/>
      <c r="K21" s="3">
        <f>'PROYECCIONES.E.R'!C51</f>
        <v>0</v>
      </c>
      <c r="L21" s="3">
        <f>'PROYECCIONES.E.R'!D51</f>
        <v>0</v>
      </c>
      <c r="M21" s="3">
        <f>'PROYECCIONES.E.R'!E51</f>
        <v>0</v>
      </c>
      <c r="N21" s="3">
        <f>'PROYECCIONES.E.R'!F51</f>
        <v>0</v>
      </c>
      <c r="O21" s="3">
        <f>'PROYECCIONES.E.R'!G51</f>
        <v>0</v>
      </c>
    </row>
    <row r="22" spans="2:15" x14ac:dyDescent="0.25">
      <c r="B22" s="3" t="s">
        <v>288</v>
      </c>
      <c r="C22" s="3">
        <f>'PROYECCIONES.E.R'!C80</f>
        <v>0</v>
      </c>
      <c r="D22" s="28">
        <f>'PROYECCIONES.E.R'!D80</f>
        <v>-1220278.4205334205</v>
      </c>
      <c r="E22" s="28">
        <f>'PROYECCIONES.E.R'!E80</f>
        <v>-1220278.4205334205</v>
      </c>
      <c r="F22" s="28">
        <f>'PROYECCIONES.E.R'!F80</f>
        <v>-1220278.4205334205</v>
      </c>
      <c r="G22" s="28">
        <f>'PROYECCIONES.E.R'!G80</f>
        <v>-1220278.4205334205</v>
      </c>
      <c r="H22" s="28">
        <f>'PROYECCIONES.E.R'!H80</f>
        <v>-1220278.4205334205</v>
      </c>
      <c r="J22" s="82" t="s">
        <v>273</v>
      </c>
      <c r="K22" s="79">
        <f>'PROYECCIONES.E.R'!C52</f>
        <v>36649413.495982334</v>
      </c>
      <c r="L22" s="79">
        <f>'PROYECCIONES.E.R'!D52</f>
        <v>68707405.250460058</v>
      </c>
      <c r="M22" s="79">
        <f>'PROYECCIONES.E.R'!E52</f>
        <v>110948438.3202199</v>
      </c>
      <c r="N22" s="79">
        <f>'PROYECCIONES.E.R'!F52</f>
        <v>166022124.8023873</v>
      </c>
      <c r="O22" s="79">
        <f>'PROYECCIONES.E.R'!G52</f>
        <v>237214736.3731553</v>
      </c>
    </row>
    <row r="23" spans="2:15" x14ac:dyDescent="0.25">
      <c r="B23" s="3" t="s">
        <v>296</v>
      </c>
      <c r="C23" s="3">
        <f>'PROYECCIONES.E.R'!C81</f>
        <v>0</v>
      </c>
      <c r="D23" s="3">
        <f>'PROYECCIONES.E.R'!D81</f>
        <v>26119251.879840001</v>
      </c>
      <c r="E23" s="72">
        <f>'PROYECCIONES.E.R'!E81</f>
        <v>29514754.624219198</v>
      </c>
      <c r="F23" s="72">
        <f>'PROYECCIONES.E.R'!F81</f>
        <v>33351672.725367691</v>
      </c>
      <c r="G23" s="72">
        <f>'PROYECCIONES.E.R'!G81</f>
        <v>37687390.179665491</v>
      </c>
      <c r="H23" s="72">
        <f>'PROYECCIONES.E.R'!H81</f>
        <v>42586750.903021999</v>
      </c>
      <c r="J23" s="3" t="s">
        <v>274</v>
      </c>
      <c r="K23" s="65">
        <f>'PROYECCIONES.E.R'!C53</f>
        <v>13686118.143287664</v>
      </c>
      <c r="L23" s="65">
        <f>'PROYECCIONES.E.R'!D53</f>
        <v>11968372.344138367</v>
      </c>
      <c r="M23" s="65">
        <f>'PROYECCIONES.E.R'!E53</f>
        <v>9687770.815418927</v>
      </c>
      <c r="N23" s="65">
        <f>'PROYECCIONES.E.R'!F53</f>
        <v>6659881.9768181955</v>
      </c>
      <c r="O23" s="65">
        <f>'PROYECCIONES.E.R'!G53</f>
        <v>2639841.3412799169</v>
      </c>
    </row>
    <row r="24" spans="2:15" x14ac:dyDescent="0.25">
      <c r="B24" s="85" t="s">
        <v>297</v>
      </c>
      <c r="C24" s="85">
        <f>'PROYECCIONES.E.R'!C82</f>
        <v>0</v>
      </c>
      <c r="D24" s="89">
        <f>'PROYECCIONES.E.R'!D82</f>
        <v>0</v>
      </c>
      <c r="E24" s="89">
        <f>'PROYECCIONES.E.R'!E82</f>
        <v>7614465.3734431332</v>
      </c>
      <c r="F24" s="89">
        <f>'PROYECCIONES.E.R'!F82</f>
        <v>19342813.08201259</v>
      </c>
      <c r="G24" s="89">
        <f>'PROYECCIONES.E.R'!G82</f>
        <v>34811692.196362257</v>
      </c>
      <c r="H24" s="89">
        <f>'PROYECCIONES.E.R'!H82</f>
        <v>55008492.627388999</v>
      </c>
      <c r="J24" s="3" t="s">
        <v>275</v>
      </c>
      <c r="K24" s="65">
        <f>'PROYECCIONES.E.R'!C54</f>
        <v>1207680</v>
      </c>
      <c r="L24" s="65">
        <f>'PROYECCIONES.E.R'!D54</f>
        <v>1473852.672</v>
      </c>
      <c r="M24" s="65">
        <f>'PROYECCIONES.E.R'!E54</f>
        <v>1798689.8009088</v>
      </c>
      <c r="N24" s="65">
        <f>'PROYECCIONES.E.R'!F54</f>
        <v>2195121.033029099</v>
      </c>
      <c r="O24" s="65">
        <f>'PROYECCIONES.E.R'!G54</f>
        <v>2678925.7087087128</v>
      </c>
    </row>
    <row r="25" spans="2:15" x14ac:dyDescent="0.25">
      <c r="B25" s="85" t="s">
        <v>298</v>
      </c>
      <c r="C25" s="85">
        <f>'PROYECCIONES.E.R'!C83</f>
        <v>0</v>
      </c>
      <c r="D25" s="89">
        <f>'PROYECCIONES.E.R'!D83</f>
        <v>116990964.50105847</v>
      </c>
      <c r="E25" s="89">
        <f>'PROYECCIONES.E.R'!E83</f>
        <v>140141241.45430854</v>
      </c>
      <c r="F25" s="89">
        <f>'PROYECCIONES.E.R'!F83</f>
        <v>169425056.24805984</v>
      </c>
      <c r="G25" s="89">
        <f>'PROYECCIONES.E.R'!G83</f>
        <v>204731613.16866499</v>
      </c>
      <c r="H25" s="89">
        <f>'PROYECCIONES.E.R'!H83</f>
        <v>247344989.52076042</v>
      </c>
      <c r="J25" s="78" t="s">
        <v>276</v>
      </c>
      <c r="K25" s="79">
        <f>'PROYECCIONES.E.R'!C55</f>
        <v>21755615.352694668</v>
      </c>
      <c r="L25" s="79">
        <f>'PROYECCIONES.E.R'!D55</f>
        <v>55265180.234321691</v>
      </c>
      <c r="M25" s="79">
        <f>'PROYECCIONES.E.R'!E55</f>
        <v>99461977.703892171</v>
      </c>
      <c r="N25" s="79">
        <f>'PROYECCIONES.E.R'!F55</f>
        <v>157167121.79254001</v>
      </c>
      <c r="O25" s="79">
        <f>'PROYECCIONES.E.R'!G55</f>
        <v>231895969.32316667</v>
      </c>
    </row>
    <row r="26" spans="2:15" x14ac:dyDescent="0.25">
      <c r="B26" s="87" t="s">
        <v>299</v>
      </c>
      <c r="C26" s="3">
        <f>'PROYECCIONES.E.R'!C84</f>
        <v>0</v>
      </c>
      <c r="D26" s="3">
        <f>'PROYECCIONES.E.R'!D84</f>
        <v>41220832.361973301</v>
      </c>
      <c r="E26" s="3">
        <f>'PROYECCIONES.E.R'!E84</f>
        <v>65664358.743007898</v>
      </c>
      <c r="F26" s="3">
        <f>'PROYECCIONES.E.R'!F84</f>
        <v>96177044.104198277</v>
      </c>
      <c r="G26" s="3">
        <f>'PROYECCIONES.E.R'!G84</f>
        <v>135781851.47201598</v>
      </c>
      <c r="H26" s="3">
        <f>'PROYECCIONES.E.R'!H84</f>
        <v>186777662.61175728</v>
      </c>
      <c r="J26" s="3"/>
      <c r="K26" s="3">
        <f>'PROYECCIONES.E.R'!C56</f>
        <v>0</v>
      </c>
      <c r="L26" s="3">
        <f>'PROYECCIONES.E.R'!D56</f>
        <v>0</v>
      </c>
      <c r="M26" s="3">
        <f>'PROYECCIONES.E.R'!E56</f>
        <v>0</v>
      </c>
      <c r="N26" s="3">
        <f>'PROYECCIONES.E.R'!F56</f>
        <v>0</v>
      </c>
      <c r="O26" s="3">
        <f>'PROYECCIONES.E.R'!G56</f>
        <v>0</v>
      </c>
    </row>
    <row r="27" spans="2:15" x14ac:dyDescent="0.25">
      <c r="B27" s="3" t="s">
        <v>300</v>
      </c>
      <c r="C27" s="5">
        <f>'PROYECCIONES.E.R'!C85</f>
        <v>0</v>
      </c>
      <c r="D27" s="5">
        <f>'PROYECCIONES.E.R'!D85</f>
        <v>0</v>
      </c>
      <c r="E27" s="5">
        <f>'PROYECCIONES.E.R'!E85</f>
        <v>0</v>
      </c>
      <c r="F27" s="5">
        <f>'PROYECCIONES.E.R'!F85</f>
        <v>0</v>
      </c>
      <c r="G27" s="5">
        <f>'PROYECCIONES.E.R'!G85</f>
        <v>0</v>
      </c>
      <c r="H27" s="5">
        <f>'PROYECCIONES.E.R'!H85</f>
        <v>0</v>
      </c>
      <c r="J27" s="3" t="s">
        <v>277</v>
      </c>
      <c r="K27" s="72">
        <f>'PROYECCIONES.E.R'!C57</f>
        <v>7614465.3734431332</v>
      </c>
      <c r="L27" s="72">
        <f>'PROYECCIONES.E.R'!D57</f>
        <v>19342813.08201259</v>
      </c>
      <c r="M27" s="72">
        <f>'PROYECCIONES.E.R'!E57</f>
        <v>34811692.196362257</v>
      </c>
      <c r="N27" s="72">
        <f>'PROYECCIONES.E.R'!F57</f>
        <v>55008492.627388999</v>
      </c>
      <c r="O27" s="72">
        <f>'PROYECCIONES.E.R'!G57</f>
        <v>81163589.263108328</v>
      </c>
    </row>
    <row r="28" spans="2:15" x14ac:dyDescent="0.25">
      <c r="B28" s="3" t="s">
        <v>301</v>
      </c>
      <c r="C28" s="5">
        <f>'PROYECCIONES.E.R'!C86</f>
        <v>24640066</v>
      </c>
      <c r="D28" s="5">
        <f>'PROYECCIONES.E.R'!D86</f>
        <v>0</v>
      </c>
      <c r="E28" s="5">
        <f>'PROYECCIONES.E.R'!E86</f>
        <v>0</v>
      </c>
      <c r="F28" s="5">
        <f>'PROYECCIONES.E.R'!F86</f>
        <v>0</v>
      </c>
      <c r="G28" s="5">
        <f>'PROYECCIONES.E.R'!G86</f>
        <v>0</v>
      </c>
      <c r="H28" s="5">
        <f>'PROYECCIONES.E.R'!H86</f>
        <v>0</v>
      </c>
      <c r="J28" s="78" t="s">
        <v>278</v>
      </c>
      <c r="K28" s="79">
        <f>'PROYECCIONES.E.R'!C58</f>
        <v>14141149.979251534</v>
      </c>
      <c r="L28" s="79">
        <f>'PROYECCIONES.E.R'!D58</f>
        <v>35922367.152309105</v>
      </c>
      <c r="M28" s="79">
        <f>'PROYECCIONES.E.R'!E58</f>
        <v>64650285.507529914</v>
      </c>
      <c r="N28" s="79">
        <f>'PROYECCIONES.E.R'!F58</f>
        <v>102158629.16515101</v>
      </c>
      <c r="O28" s="79">
        <f>'PROYECCIONES.E.R'!G58</f>
        <v>150732380.06005836</v>
      </c>
    </row>
    <row r="29" spans="2:15" x14ac:dyDescent="0.25">
      <c r="B29" s="3" t="s">
        <v>302</v>
      </c>
      <c r="C29" s="5">
        <f>'PROYECCIONES.E.R'!C87</f>
        <v>6475000</v>
      </c>
      <c r="D29" s="5">
        <f>'PROYECCIONES.E.R'!D87</f>
        <v>0</v>
      </c>
      <c r="E29" s="5">
        <f>'PROYECCIONES.E.R'!E87</f>
        <v>0</v>
      </c>
      <c r="F29" s="5">
        <f>'PROYECCIONES.E.R'!F87</f>
        <v>0</v>
      </c>
      <c r="G29" s="5">
        <f>'PROYECCIONES.E.R'!G87</f>
        <v>0</v>
      </c>
      <c r="H29" s="5">
        <f>'PROYECCIONES.E.R'!H87</f>
        <v>0</v>
      </c>
      <c r="J29" s="3" t="s">
        <v>279</v>
      </c>
      <c r="K29" s="3">
        <f>'PROYECCIONES.E.R'!C59</f>
        <v>1414114.9979251535</v>
      </c>
      <c r="L29" s="3">
        <f>'PROYECCIONES.E.R'!D59</f>
        <v>3592236.7152309106</v>
      </c>
      <c r="M29" s="3">
        <f>'PROYECCIONES.E.R'!E59</f>
        <v>6465028.5507529918</v>
      </c>
      <c r="N29" s="3">
        <f>'PROYECCIONES.E.R'!F59</f>
        <v>10215862.916515103</v>
      </c>
      <c r="O29" s="3">
        <f>'PROYECCIONES.E.R'!G59</f>
        <v>15073238.006005837</v>
      </c>
    </row>
    <row r="30" spans="2:15" x14ac:dyDescent="0.25">
      <c r="B30" s="85" t="s">
        <v>303</v>
      </c>
      <c r="C30" s="90">
        <f>'PROYECCIONES.E.R'!C88</f>
        <v>23804233.780834053</v>
      </c>
      <c r="D30" s="91">
        <f>'PROYECCIONES.E.R'!D88</f>
        <v>0</v>
      </c>
      <c r="E30" s="91">
        <f>'PROYECCIONES.E.R'!E88</f>
        <v>0</v>
      </c>
      <c r="F30" s="91">
        <f>'PROYECCIONES.E.R'!F88</f>
        <v>0</v>
      </c>
      <c r="G30" s="91">
        <f>'PROYECCIONES.E.R'!G88</f>
        <v>0</v>
      </c>
      <c r="H30" s="91">
        <f>'PROYECCIONES.E.R'!H88</f>
        <v>0</v>
      </c>
      <c r="J30" s="78" t="s">
        <v>253</v>
      </c>
      <c r="K30" s="83">
        <f>'PROYECCIONES.E.R'!C60</f>
        <v>12727034.981326381</v>
      </c>
      <c r="L30" s="83">
        <f>'PROYECCIONES.E.R'!D60</f>
        <v>32330130.437078193</v>
      </c>
      <c r="M30" s="83">
        <f>'PROYECCIONES.E.R'!E60</f>
        <v>58185256.956776924</v>
      </c>
      <c r="N30" s="83">
        <f>'PROYECCIONES.E.R'!F60</f>
        <v>91942766.248635918</v>
      </c>
      <c r="O30" s="83">
        <f>'PROYECCIONES.E.R'!G60</f>
        <v>135659142.05405253</v>
      </c>
    </row>
    <row r="31" spans="2:15" x14ac:dyDescent="0.25">
      <c r="B31" s="85" t="s">
        <v>304</v>
      </c>
      <c r="C31" s="89">
        <f>'PROYECCIONES.E.R'!C89</f>
        <v>54919299.780834049</v>
      </c>
      <c r="D31" s="89">
        <f>'PROYECCIONES.E.R'!D89</f>
        <v>0</v>
      </c>
      <c r="E31" s="89">
        <f>'PROYECCIONES.E.R'!E89</f>
        <v>0</v>
      </c>
      <c r="F31" s="89">
        <f>'PROYECCIONES.E.R'!F89</f>
        <v>0</v>
      </c>
      <c r="G31" s="89">
        <f>'PROYECCIONES.E.R'!G89</f>
        <v>0</v>
      </c>
      <c r="H31" s="89">
        <f>'PROYECCIONES.E.R'!H89</f>
        <v>0</v>
      </c>
      <c r="K31" s="3"/>
      <c r="L31" s="3"/>
      <c r="M31" s="3"/>
      <c r="N31" s="3"/>
      <c r="O31" s="3"/>
    </row>
    <row r="32" spans="2:15" x14ac:dyDescent="0.25">
      <c r="B32" s="3" t="s">
        <v>305</v>
      </c>
      <c r="C32" s="65">
        <f>'PROYECCIONES.E.R'!C90</f>
        <v>-54919299.780834049</v>
      </c>
      <c r="D32" s="65">
        <f>'PROYECCIONES.E.R'!D90</f>
        <v>41220832.361973301</v>
      </c>
      <c r="E32" s="65">
        <f>'PROYECCIONES.E.R'!E90</f>
        <v>65664358.743007898</v>
      </c>
      <c r="F32" s="65">
        <f>'PROYECCIONES.E.R'!F90</f>
        <v>96177044.104198277</v>
      </c>
      <c r="G32" s="65">
        <f>'PROYECCIONES.E.R'!G90</f>
        <v>135781851.47201598</v>
      </c>
      <c r="H32" s="65">
        <f>'PROYECCIONES.E.R'!H90</f>
        <v>186777662.61175728</v>
      </c>
    </row>
    <row r="37" spans="2:7" x14ac:dyDescent="0.25">
      <c r="B37" t="s">
        <v>389</v>
      </c>
    </row>
    <row r="39" spans="2:7" x14ac:dyDescent="0.25">
      <c r="B39" s="85" t="s">
        <v>46</v>
      </c>
      <c r="C39" s="85" t="s">
        <v>390</v>
      </c>
      <c r="D39" s="85" t="s">
        <v>391</v>
      </c>
      <c r="E39" s="85" t="s">
        <v>392</v>
      </c>
      <c r="F39" s="85" t="s">
        <v>393</v>
      </c>
      <c r="G39" s="85" t="s">
        <v>394</v>
      </c>
    </row>
    <row r="40" spans="2:7" x14ac:dyDescent="0.25">
      <c r="B40" s="85" t="s">
        <v>397</v>
      </c>
      <c r="C40" s="91">
        <f>K22</f>
        <v>36649413.495982334</v>
      </c>
      <c r="D40" s="91">
        <f>L22</f>
        <v>68707405.250460058</v>
      </c>
      <c r="E40" s="91">
        <f>M22</f>
        <v>110948438.3202199</v>
      </c>
      <c r="F40" s="91">
        <f>N22</f>
        <v>166022124.8023873</v>
      </c>
      <c r="G40" s="91">
        <f>O22</f>
        <v>237214736.3731553</v>
      </c>
    </row>
    <row r="41" spans="2:7" x14ac:dyDescent="0.25">
      <c r="B41" s="3" t="s">
        <v>396</v>
      </c>
      <c r="C41" s="5">
        <f>'PROYECCIONES.E.R'!D130</f>
        <v>77748318.165705264</v>
      </c>
      <c r="D41" s="5">
        <f>'PROYECCIONES.E.R'!E130</f>
        <v>119830979.20183328</v>
      </c>
      <c r="E41" s="5">
        <f>'PROYECCIONES.E.R'!F130</f>
        <v>192408280.3842198</v>
      </c>
      <c r="F41" s="5">
        <f>'PROYECCIONES.E.R'!G130</f>
        <v>304568366.55412108</v>
      </c>
      <c r="G41" s="5">
        <f>'PROYECCIONES.E.R'!H130</f>
        <v>467697387.75084198</v>
      </c>
    </row>
    <row r="42" spans="2:7" x14ac:dyDescent="0.25">
      <c r="B42" s="84" t="s">
        <v>389</v>
      </c>
      <c r="C42" s="111">
        <f>C40/C41</f>
        <v>0.47138528987689882</v>
      </c>
      <c r="D42" s="111">
        <f>D40/D41</f>
        <v>0.57336930490015481</v>
      </c>
      <c r="E42" s="111">
        <f>E40/E41</f>
        <v>0.57663026819150998</v>
      </c>
      <c r="F42" s="111">
        <f>F40/F41</f>
        <v>0.54510626523941896</v>
      </c>
      <c r="G42" s="111">
        <f>G40/G41</f>
        <v>0.50719705216640532</v>
      </c>
    </row>
    <row r="45" spans="2:7" x14ac:dyDescent="0.25">
      <c r="B45" t="s">
        <v>400</v>
      </c>
    </row>
    <row r="46" spans="2:7" x14ac:dyDescent="0.25">
      <c r="B46" s="85" t="s">
        <v>46</v>
      </c>
      <c r="C46" s="85" t="s">
        <v>390</v>
      </c>
      <c r="D46" s="85" t="s">
        <v>391</v>
      </c>
      <c r="E46" s="85" t="s">
        <v>392</v>
      </c>
      <c r="F46" s="85" t="s">
        <v>393</v>
      </c>
      <c r="G46" s="85" t="s">
        <v>394</v>
      </c>
    </row>
    <row r="47" spans="2:7" x14ac:dyDescent="0.25">
      <c r="B47" s="85" t="s">
        <v>395</v>
      </c>
      <c r="C47" s="88">
        <f>+K25</f>
        <v>21755615.352694668</v>
      </c>
      <c r="D47" s="88">
        <f>+L25</f>
        <v>55265180.234321691</v>
      </c>
      <c r="E47" s="88">
        <f>+M25</f>
        <v>99461977.703892171</v>
      </c>
      <c r="F47" s="88">
        <f>+N25</f>
        <v>157167121.79254001</v>
      </c>
      <c r="G47" s="88">
        <f>+O25</f>
        <v>231895969.32316667</v>
      </c>
    </row>
    <row r="48" spans="2:7" x14ac:dyDescent="0.25">
      <c r="B48" s="3" t="s">
        <v>396</v>
      </c>
      <c r="C48" s="49">
        <f>C41</f>
        <v>77748318.165705264</v>
      </c>
      <c r="D48" s="49">
        <f>D41</f>
        <v>119830979.20183328</v>
      </c>
      <c r="E48" s="49">
        <f>E41</f>
        <v>192408280.3842198</v>
      </c>
      <c r="F48" s="49">
        <f>F41</f>
        <v>304568366.55412108</v>
      </c>
      <c r="G48" s="49">
        <f>G41</f>
        <v>467697387.75084198</v>
      </c>
    </row>
    <row r="49" spans="2:9" x14ac:dyDescent="0.25">
      <c r="B49" s="84" t="s">
        <v>402</v>
      </c>
      <c r="C49" s="111">
        <f>C47/C48</f>
        <v>0.27982104135457758</v>
      </c>
      <c r="D49" s="111">
        <f>D47/D48</f>
        <v>0.46119276169176288</v>
      </c>
      <c r="E49" s="111">
        <f>E47/E48</f>
        <v>0.51693189869623435</v>
      </c>
      <c r="F49" s="111">
        <f>F47/F48</f>
        <v>0.51603232328663973</v>
      </c>
      <c r="G49" s="111">
        <f>G47/G48</f>
        <v>0.49582481193310707</v>
      </c>
    </row>
    <row r="51" spans="2:9" x14ac:dyDescent="0.25">
      <c r="B51" t="s">
        <v>401</v>
      </c>
    </row>
    <row r="52" spans="2:9" x14ac:dyDescent="0.25">
      <c r="B52" s="85" t="s">
        <v>46</v>
      </c>
      <c r="C52" s="85" t="s">
        <v>390</v>
      </c>
      <c r="D52" s="85" t="s">
        <v>391</v>
      </c>
      <c r="E52" s="85" t="s">
        <v>392</v>
      </c>
      <c r="F52" s="85" t="s">
        <v>393</v>
      </c>
      <c r="G52" s="85" t="s">
        <v>394</v>
      </c>
    </row>
    <row r="53" spans="2:9" x14ac:dyDescent="0.25">
      <c r="B53" s="3" t="s">
        <v>399</v>
      </c>
      <c r="C53" s="68">
        <f>C42</f>
        <v>0.47138528987689882</v>
      </c>
      <c r="D53" s="68">
        <f>D42</f>
        <v>0.57336930490015481</v>
      </c>
      <c r="E53" s="68">
        <f>E42</f>
        <v>0.57663026819150998</v>
      </c>
      <c r="F53" s="68">
        <f>F42</f>
        <v>0.54510626523941896</v>
      </c>
      <c r="G53" s="68">
        <f>G42</f>
        <v>0.50719705216640532</v>
      </c>
    </row>
    <row r="54" spans="2:9" x14ac:dyDescent="0.25">
      <c r="B54" s="3" t="s">
        <v>398</v>
      </c>
      <c r="C54" s="68">
        <f>'PROYECCIONES.E.R'!D158</f>
        <v>0.22662477907911746</v>
      </c>
      <c r="D54" s="68">
        <f>'PROYECCIONES.E.R'!E158</f>
        <v>0.20977289357751006</v>
      </c>
      <c r="E54" s="68">
        <f>'PROYECCIONES.E.R'!F158</f>
        <v>0.16399148061329766</v>
      </c>
      <c r="F54" s="68">
        <f>'PROYECCIONES.E.R'!G158</f>
        <v>0.12912376863975006</v>
      </c>
      <c r="G54" s="68">
        <f>'PROYECCIONES.E.R'!H158</f>
        <v>0.1036</v>
      </c>
    </row>
    <row r="55" spans="2:9" x14ac:dyDescent="0.25">
      <c r="B55" t="s">
        <v>401</v>
      </c>
      <c r="C55" s="93">
        <f>C53-C54</f>
        <v>0.24476051079778136</v>
      </c>
      <c r="D55" s="93">
        <f>D53-D54</f>
        <v>0.36359641132264475</v>
      </c>
      <c r="E55" s="93">
        <f>E53-E54</f>
        <v>0.41263878757821232</v>
      </c>
      <c r="F55" s="93">
        <f>F53-F54</f>
        <v>0.41598249659966891</v>
      </c>
      <c r="G55" s="93">
        <f>G53-G54</f>
        <v>0.40359705216640529</v>
      </c>
    </row>
    <row r="57" spans="2:9" x14ac:dyDescent="0.25">
      <c r="B57" s="115" t="s">
        <v>409</v>
      </c>
      <c r="C57" s="113">
        <v>0.05</v>
      </c>
    </row>
    <row r="58" spans="2:9" x14ac:dyDescent="0.25">
      <c r="B58" s="115" t="s">
        <v>410</v>
      </c>
      <c r="C58" s="114">
        <f>+'PROYECCIONES.E.R'!C15</f>
        <v>0.13</v>
      </c>
      <c r="E58" s="104" t="s">
        <v>412</v>
      </c>
      <c r="F58" s="85" t="s">
        <v>413</v>
      </c>
      <c r="G58" s="85" t="s">
        <v>414</v>
      </c>
      <c r="H58" s="105" t="s">
        <v>415</v>
      </c>
      <c r="I58" s="95" t="s">
        <v>380</v>
      </c>
    </row>
    <row r="59" spans="2:9" x14ac:dyDescent="0.25">
      <c r="B59" s="115" t="s">
        <v>411</v>
      </c>
      <c r="C59" s="114">
        <f>+Evaluación!C41</f>
        <v>0.1036</v>
      </c>
      <c r="E59" s="92" t="s">
        <v>280</v>
      </c>
      <c r="F59" s="28">
        <f>+Evaluación!C85</f>
        <v>-54919299.780834049</v>
      </c>
      <c r="G59" s="3">
        <f>+Evaluación!D85</f>
        <v>0</v>
      </c>
      <c r="H59" s="106">
        <f>+Evaluación!E85</f>
        <v>-54919299.780834049</v>
      </c>
      <c r="I59" s="107">
        <f>H59/(-G60)</f>
        <v>1.3323190395227862</v>
      </c>
    </row>
    <row r="60" spans="2:9" x14ac:dyDescent="0.25">
      <c r="E60" s="92" t="s">
        <v>246</v>
      </c>
      <c r="F60" s="3">
        <f>+Evaluación!C86</f>
        <v>0</v>
      </c>
      <c r="G60" s="28">
        <f>D32</f>
        <v>41220832.361973301</v>
      </c>
      <c r="H60" s="106">
        <f>G60+H59</f>
        <v>-13698467.418860748</v>
      </c>
      <c r="I60" s="107">
        <f>I59*12</f>
        <v>15.987828474273435</v>
      </c>
    </row>
    <row r="61" spans="2:9" x14ac:dyDescent="0.25">
      <c r="E61" s="92" t="s">
        <v>247</v>
      </c>
      <c r="F61" s="3">
        <f>+Evaluación!C87</f>
        <v>0</v>
      </c>
      <c r="G61" s="28">
        <f>E32</f>
        <v>65664358.743007898</v>
      </c>
      <c r="H61" s="106">
        <f>G61+H60</f>
        <v>51965891.32414715</v>
      </c>
    </row>
    <row r="62" spans="2:9" x14ac:dyDescent="0.25">
      <c r="E62" s="92" t="s">
        <v>248</v>
      </c>
      <c r="F62" s="3">
        <f>+Evaluación!C88</f>
        <v>0</v>
      </c>
      <c r="G62" s="28">
        <f>F32</f>
        <v>96177044.104198277</v>
      </c>
      <c r="H62" s="106">
        <f>G62+H61</f>
        <v>148142935.42834544</v>
      </c>
    </row>
    <row r="63" spans="2:9" x14ac:dyDescent="0.25">
      <c r="B63" s="115" t="s">
        <v>365</v>
      </c>
      <c r="C63" s="116">
        <f>+NPV(C59,D32:H32)+C32</f>
        <v>313532539.50460398</v>
      </c>
      <c r="E63" s="92" t="s">
        <v>249</v>
      </c>
      <c r="F63" s="3">
        <f>+Evaluación!C89</f>
        <v>0</v>
      </c>
      <c r="G63" s="28">
        <f>G32</f>
        <v>135781851.47201598</v>
      </c>
      <c r="H63" s="106">
        <f>G63+H62</f>
        <v>283924786.90036142</v>
      </c>
    </row>
    <row r="64" spans="2:9" x14ac:dyDescent="0.25">
      <c r="B64" s="115" t="s">
        <v>373</v>
      </c>
      <c r="C64" s="114">
        <f>+IRR(C32:H32)</f>
        <v>1.1252135666942418</v>
      </c>
      <c r="E64" s="92" t="s">
        <v>250</v>
      </c>
      <c r="F64" s="3">
        <f>+Evaluación!C90</f>
        <v>0</v>
      </c>
      <c r="G64" s="28">
        <f>+Evaluación!D90</f>
        <v>186777662.61175728</v>
      </c>
      <c r="H64" s="106">
        <f>G64+H63</f>
        <v>470702449.5121187</v>
      </c>
    </row>
    <row r="65" spans="7:10" x14ac:dyDescent="0.25">
      <c r="G65" s="108" t="s">
        <v>381</v>
      </c>
      <c r="H65" s="108" t="s">
        <v>390</v>
      </c>
      <c r="I65" s="108" t="s">
        <v>382</v>
      </c>
      <c r="J65" s="108">
        <v>4</v>
      </c>
    </row>
  </sheetData>
  <mergeCells count="2">
    <mergeCell ref="B2:D4"/>
    <mergeCell ref="E2:I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782B9-B7FD-4CC3-8528-6946DD80652B}">
  <dimension ref="B2:O65"/>
  <sheetViews>
    <sheetView topLeftCell="A50" workbookViewId="0">
      <selection activeCell="E2" sqref="E2:I4"/>
    </sheetView>
    <sheetView workbookViewId="1"/>
  </sheetViews>
  <sheetFormatPr baseColWidth="10" defaultRowHeight="15" x14ac:dyDescent="0.25"/>
  <cols>
    <col min="2" max="2" width="34" bestFit="1" customWidth="1"/>
    <col min="3" max="4" width="16.7109375" bestFit="1" customWidth="1"/>
    <col min="5" max="8" width="16.28515625" bestFit="1" customWidth="1"/>
    <col min="10" max="10" width="36" bestFit="1" customWidth="1"/>
    <col min="11" max="11" width="18.85546875" bestFit="1" customWidth="1"/>
    <col min="12" max="15" width="16.7109375" bestFit="1" customWidth="1"/>
  </cols>
  <sheetData>
    <row r="2" spans="2:15" x14ac:dyDescent="0.25">
      <c r="B2" s="173" t="s">
        <v>417</v>
      </c>
      <c r="C2" s="173"/>
      <c r="D2" s="173"/>
      <c r="E2" s="175" t="s">
        <v>425</v>
      </c>
      <c r="F2" s="175"/>
      <c r="G2" s="175"/>
      <c r="H2" s="175"/>
      <c r="I2" s="175"/>
    </row>
    <row r="3" spans="2:15" x14ac:dyDescent="0.25">
      <c r="B3" s="173"/>
      <c r="C3" s="173"/>
      <c r="D3" s="173"/>
      <c r="E3" s="175"/>
      <c r="F3" s="175"/>
      <c r="G3" s="175"/>
      <c r="H3" s="175"/>
      <c r="I3" s="175"/>
    </row>
    <row r="4" spans="2:15" x14ac:dyDescent="0.25">
      <c r="B4" s="173"/>
      <c r="C4" s="173"/>
      <c r="D4" s="173"/>
      <c r="E4" s="175"/>
      <c r="F4" s="175"/>
      <c r="G4" s="175"/>
      <c r="H4" s="175"/>
      <c r="I4" s="175"/>
    </row>
    <row r="7" spans="2:15" x14ac:dyDescent="0.25">
      <c r="B7" s="3"/>
      <c r="C7" s="65" t="s">
        <v>280</v>
      </c>
      <c r="D7" s="65" t="s">
        <v>246</v>
      </c>
      <c r="E7" s="65" t="s">
        <v>247</v>
      </c>
      <c r="F7" s="65" t="s">
        <v>248</v>
      </c>
      <c r="G7" s="65" t="s">
        <v>249</v>
      </c>
      <c r="H7" s="65" t="s">
        <v>250</v>
      </c>
      <c r="K7" s="3" t="s">
        <v>246</v>
      </c>
      <c r="L7" s="3" t="s">
        <v>247</v>
      </c>
      <c r="M7" s="3" t="s">
        <v>248</v>
      </c>
      <c r="N7" s="3" t="s">
        <v>249</v>
      </c>
      <c r="O7" s="3" t="s">
        <v>250</v>
      </c>
    </row>
    <row r="8" spans="2:15" x14ac:dyDescent="0.25">
      <c r="B8" s="3" t="s">
        <v>282</v>
      </c>
      <c r="C8" s="65">
        <f>'PROYECCIONES.E.R'!C66</f>
        <v>0</v>
      </c>
      <c r="D8" s="65">
        <f>'PROYECCIONES.E.R'!D66</f>
        <v>301920000</v>
      </c>
      <c r="E8" s="65">
        <f>+D8*(1+$C$57)*(1+$C$58)</f>
        <v>382109952.00000006</v>
      </c>
      <c r="F8" s="65">
        <f>+E8*(1+$C$57)*(1+$C$58)</f>
        <v>483598355.25120008</v>
      </c>
      <c r="G8" s="65">
        <f>+F8*(1+$C$57)*(1+$C$58)</f>
        <v>612042078.40591884</v>
      </c>
      <c r="H8" s="65">
        <f>+G8*(1+$C$57)*(1+$C$58)</f>
        <v>774600454.43053091</v>
      </c>
      <c r="J8" s="3" t="s">
        <v>262</v>
      </c>
      <c r="K8" s="72">
        <f>+D8</f>
        <v>301920000</v>
      </c>
      <c r="L8" s="72">
        <f>+E8</f>
        <v>382109952.00000006</v>
      </c>
      <c r="M8" s="72">
        <f>+F8</f>
        <v>483598355.25120008</v>
      </c>
      <c r="N8" s="72">
        <f>+G8</f>
        <v>612042078.40591884</v>
      </c>
      <c r="O8" s="72">
        <f>+H8</f>
        <v>774600454.43053091</v>
      </c>
    </row>
    <row r="9" spans="2:15" x14ac:dyDescent="0.25">
      <c r="B9" s="85" t="s">
        <v>283</v>
      </c>
      <c r="C9" s="86">
        <f>'PROYECCIONES.E.R'!C67</f>
        <v>0</v>
      </c>
      <c r="D9" s="86">
        <f>'PROYECCIONES.E.R'!D67</f>
        <v>0</v>
      </c>
      <c r="E9" s="86">
        <f>'PROYECCIONES.E.R'!E67</f>
        <v>0</v>
      </c>
      <c r="F9" s="86">
        <f>'PROYECCIONES.E.R'!F67</f>
        <v>0</v>
      </c>
      <c r="G9" s="86">
        <f>'PROYECCIONES.E.R'!G67</f>
        <v>0</v>
      </c>
      <c r="H9" s="86">
        <f>'PROYECCIONES.E.R'!H67</f>
        <v>0</v>
      </c>
      <c r="J9" s="78" t="s">
        <v>263</v>
      </c>
      <c r="K9" s="79">
        <f>+K8</f>
        <v>301920000</v>
      </c>
      <c r="L9" s="79">
        <f>+L8</f>
        <v>382109952.00000006</v>
      </c>
      <c r="M9" s="79">
        <f>+M8</f>
        <v>483598355.25120008</v>
      </c>
      <c r="N9" s="79">
        <f>+N8</f>
        <v>612042078.40591884</v>
      </c>
      <c r="O9" s="79">
        <f>+O8</f>
        <v>774600454.43053091</v>
      </c>
    </row>
    <row r="10" spans="2:15" x14ac:dyDescent="0.25">
      <c r="B10" s="87" t="s">
        <v>284</v>
      </c>
      <c r="C10" s="3">
        <f>'PROYECCIONES.E.R'!C68</f>
        <v>0</v>
      </c>
      <c r="D10" s="72">
        <f>+D8+D9</f>
        <v>301920000</v>
      </c>
      <c r="E10" s="72">
        <f>+E8+E9</f>
        <v>382109952.00000006</v>
      </c>
      <c r="F10" s="72">
        <f>+F8+F9</f>
        <v>483598355.25120008</v>
      </c>
      <c r="G10" s="72">
        <f>+G8+G9</f>
        <v>612042078.40591884</v>
      </c>
      <c r="H10" s="72">
        <f>+H8+H9</f>
        <v>774600454.43053091</v>
      </c>
      <c r="J10" s="3" t="s">
        <v>228</v>
      </c>
      <c r="K10" s="65">
        <f>'PROYECCIONES.E.R'!C40</f>
        <v>49455074.931840003</v>
      </c>
      <c r="L10" s="72">
        <f>'PROYECCIONES.E.R'!D40</f>
        <v>55884234.672979198</v>
      </c>
      <c r="M10" s="72">
        <f>'PROYECCIONES.E.R'!E40</f>
        <v>63149185.180466488</v>
      </c>
      <c r="N10" s="72">
        <f>'PROYECCIONES.E.R'!F40</f>
        <v>71358579.253927127</v>
      </c>
      <c r="O10" s="72">
        <f>'PROYECCIONES.E.R'!G40</f>
        <v>80635194.55693765</v>
      </c>
    </row>
    <row r="11" spans="2:15" x14ac:dyDescent="0.25">
      <c r="B11" s="3" t="s">
        <v>292</v>
      </c>
      <c r="C11" s="3">
        <f>'PROYECCIONES.E.R'!C69</f>
        <v>0</v>
      </c>
      <c r="D11" s="72">
        <f>'PROYECCIONES.E.R'!D69</f>
        <v>0</v>
      </c>
      <c r="E11" s="72">
        <f>'PROYECCIONES.E.R'!E69</f>
        <v>0</v>
      </c>
      <c r="F11" s="72">
        <f>'PROYECCIONES.E.R'!F69</f>
        <v>0</v>
      </c>
      <c r="G11" s="72">
        <f>'PROYECCIONES.E.R'!G69</f>
        <v>0</v>
      </c>
      <c r="H11" s="72">
        <f>'PROYECCIONES.E.R'!H69</f>
        <v>0</v>
      </c>
      <c r="J11" s="3" t="s">
        <v>264</v>
      </c>
      <c r="K11" s="65">
        <f>'PROYECCIONES.E.R'!C41</f>
        <v>75788266.666666672</v>
      </c>
      <c r="L11" s="72">
        <f>'PROYECCIONES.E.R'!D41</f>
        <v>85640741.333333328</v>
      </c>
      <c r="M11" s="72">
        <f>'PROYECCIONES.E.R'!E41</f>
        <v>96774037.706666648</v>
      </c>
      <c r="N11" s="72">
        <f>'PROYECCIONES.E.R'!F41</f>
        <v>109354662.60853331</v>
      </c>
      <c r="O11" s="72">
        <f>'PROYECCIONES.E.R'!G41</f>
        <v>123570768.74764262</v>
      </c>
    </row>
    <row r="12" spans="2:15" x14ac:dyDescent="0.25">
      <c r="B12" s="3" t="s">
        <v>285</v>
      </c>
      <c r="C12" s="3">
        <f>'PROYECCIONES.E.R'!C70</f>
        <v>0</v>
      </c>
      <c r="D12" s="28">
        <f>'PROYECCIONES.E.R'!D70</f>
        <v>75788266.666666672</v>
      </c>
      <c r="E12" s="28">
        <f>'PROYECCIONES.E.R'!E70</f>
        <v>85640741.333333328</v>
      </c>
      <c r="F12" s="28">
        <f>'PROYECCIONES.E.R'!F70</f>
        <v>96774037.706666648</v>
      </c>
      <c r="G12" s="28">
        <f>'PROYECCIONES.E.R'!G70</f>
        <v>109354662.60853331</v>
      </c>
      <c r="H12" s="28">
        <f>'PROYECCIONES.E.R'!H70</f>
        <v>123570768.74764262</v>
      </c>
      <c r="J12" s="3" t="s">
        <v>265</v>
      </c>
      <c r="K12" s="65">
        <f>'PROYECCIONES.E.R'!C42</f>
        <v>2056140.4454575628</v>
      </c>
      <c r="L12" s="72">
        <f>'PROYECCIONES.E.R'!D42</f>
        <v>2323438.7033670456</v>
      </c>
      <c r="M12" s="72">
        <f>'PROYECCIONES.E.R'!E42</f>
        <v>2625485.7348047611</v>
      </c>
      <c r="N12" s="72">
        <f>'PROYECCIONES.E.R'!F42</f>
        <v>2966798.8803293798</v>
      </c>
      <c r="O12" s="72">
        <f>'PROYECCIONES.E.R'!G42</f>
        <v>3352482.7347721988</v>
      </c>
    </row>
    <row r="13" spans="2:15" x14ac:dyDescent="0.25">
      <c r="B13" s="3" t="s">
        <v>286</v>
      </c>
      <c r="C13" s="3">
        <f>'PROYECCIONES.E.R'!C71</f>
        <v>0</v>
      </c>
      <c r="D13" s="28">
        <f>'PROYECCIONES.E.R'!D71</f>
        <v>49455074.931840003</v>
      </c>
      <c r="E13" s="28">
        <f>'PROYECCIONES.E.R'!E71</f>
        <v>55884234.672979198</v>
      </c>
      <c r="F13" s="28">
        <f>'PROYECCIONES.E.R'!F71</f>
        <v>63149185.180466488</v>
      </c>
      <c r="G13" s="28">
        <f>'PROYECCIONES.E.R'!G71</f>
        <v>71358579.253927127</v>
      </c>
      <c r="H13" s="28">
        <f>'PROYECCIONES.E.R'!H71</f>
        <v>80635194.55693765</v>
      </c>
      <c r="J13" s="3" t="s">
        <v>266</v>
      </c>
      <c r="K13" s="65">
        <f>'PROYECCIONES.E.R'!C43</f>
        <v>18464861.538461536</v>
      </c>
      <c r="L13" s="72">
        <f>'PROYECCIONES.E.R'!D43</f>
        <v>20865293.538461532</v>
      </c>
      <c r="M13" s="72">
        <f>'PROYECCIONES.E.R'!E43</f>
        <v>23577781.698461529</v>
      </c>
      <c r="N13" s="72">
        <f>'PROYECCIONES.E.R'!F43</f>
        <v>26642893.319261525</v>
      </c>
      <c r="O13" s="72">
        <f>'PROYECCIONES.E.R'!G43</f>
        <v>30106469.45076552</v>
      </c>
    </row>
    <row r="14" spans="2:15" x14ac:dyDescent="0.25">
      <c r="B14" s="3" t="s">
        <v>287</v>
      </c>
      <c r="C14" s="3">
        <f>'PROYECCIONES.E.R'!C72</f>
        <v>0</v>
      </c>
      <c r="D14" s="28">
        <f>'PROYECCIONES.E.R'!D72</f>
        <v>2056140.4454575628</v>
      </c>
      <c r="E14" s="28">
        <f>'PROYECCIONES.E.R'!E72</f>
        <v>2323438.7033670456</v>
      </c>
      <c r="F14" s="28">
        <f>'PROYECCIONES.E.R'!F72</f>
        <v>2625485.7348047611</v>
      </c>
      <c r="G14" s="28">
        <f>'PROYECCIONES.E.R'!G72</f>
        <v>2966798.8803293798</v>
      </c>
      <c r="H14" s="28">
        <f>'PROYECCIONES.E.R'!H72</f>
        <v>3352482.7347721988</v>
      </c>
      <c r="J14" s="78" t="s">
        <v>267</v>
      </c>
      <c r="K14" s="80">
        <f>'PROYECCIONES.E.R'!C44</f>
        <v>145764343.58242577</v>
      </c>
      <c r="L14" s="80">
        <f>'PROYECCIONES.E.R'!D44</f>
        <v>164713708.24814111</v>
      </c>
      <c r="M14" s="80">
        <f>'PROYECCIONES.E.R'!E44</f>
        <v>186126490.3203994</v>
      </c>
      <c r="N14" s="80">
        <f>'PROYECCIONES.E.R'!F44</f>
        <v>210322934.06205133</v>
      </c>
      <c r="O14" s="80">
        <f>'PROYECCIONES.E.R'!G44</f>
        <v>237664915.490118</v>
      </c>
    </row>
    <row r="15" spans="2:15" x14ac:dyDescent="0.25">
      <c r="B15" s="3" t="s">
        <v>289</v>
      </c>
      <c r="C15" s="3">
        <f>'PROYECCIONES.E.R'!C73</f>
        <v>0</v>
      </c>
      <c r="D15" s="65">
        <f>'PROYECCIONES.E.R'!D73</f>
        <v>18464861.538461536</v>
      </c>
      <c r="E15" s="28">
        <f>'PROYECCIONES.E.R'!E73</f>
        <v>20865293.538461532</v>
      </c>
      <c r="F15" s="28">
        <f>'PROYECCIONES.E.R'!F73</f>
        <v>23577781.698461529</v>
      </c>
      <c r="G15" s="28">
        <f>'PROYECCIONES.E.R'!G73</f>
        <v>26642893.319261525</v>
      </c>
      <c r="H15" s="28">
        <f>'PROYECCIONES.E.R'!H73</f>
        <v>30106469.45076552</v>
      </c>
      <c r="J15" s="3"/>
      <c r="K15" s="3">
        <f>'PROYECCIONES.E.R'!C45</f>
        <v>0</v>
      </c>
      <c r="L15" s="3">
        <f>'PROYECCIONES.E.R'!D45</f>
        <v>0</v>
      </c>
      <c r="M15" s="3">
        <f>'PROYECCIONES.E.R'!E45</f>
        <v>0</v>
      </c>
      <c r="N15" s="3">
        <f>'PROYECCIONES.E.R'!F45</f>
        <v>0</v>
      </c>
      <c r="O15" s="3">
        <f>'PROYECCIONES.E.R'!G45</f>
        <v>0</v>
      </c>
    </row>
    <row r="16" spans="2:15" x14ac:dyDescent="0.25">
      <c r="B16" s="85" t="s">
        <v>288</v>
      </c>
      <c r="C16" s="85">
        <f>'PROYECCIONES.E.R'!C74</f>
        <v>0</v>
      </c>
      <c r="D16" s="88">
        <f>'PROYECCIONES.E.R'!D74</f>
        <v>-2056140.4454575605</v>
      </c>
      <c r="E16" s="88">
        <f>'PROYECCIONES.E.R'!E74</f>
        <v>-2056140.4454575605</v>
      </c>
      <c r="F16" s="88">
        <f>'PROYECCIONES.E.R'!F74</f>
        <v>-2056140.4454575605</v>
      </c>
      <c r="G16" s="88">
        <f>'PROYECCIONES.E.R'!G74</f>
        <v>-2056140.4454575605</v>
      </c>
      <c r="H16" s="88">
        <f>'PROYECCIONES.E.R'!H74</f>
        <v>-2056140.4454575605</v>
      </c>
      <c r="J16" s="78" t="s">
        <v>268</v>
      </c>
      <c r="K16" s="79">
        <f>+K9-K14</f>
        <v>156155656.41757423</v>
      </c>
      <c r="L16" s="79">
        <f>+L9-L14</f>
        <v>217396243.75185895</v>
      </c>
      <c r="M16" s="79">
        <f>+M9-M14</f>
        <v>297471864.93080068</v>
      </c>
      <c r="N16" s="79">
        <f>+N9-N14</f>
        <v>401719144.34386754</v>
      </c>
      <c r="O16" s="79">
        <f>+O9-O14</f>
        <v>536935538.94041288</v>
      </c>
    </row>
    <row r="17" spans="2:15" x14ac:dyDescent="0.25">
      <c r="B17" s="85" t="s">
        <v>290</v>
      </c>
      <c r="C17" s="85">
        <f>'PROYECCIONES.E.R'!C75</f>
        <v>0</v>
      </c>
      <c r="D17" s="89">
        <f>'PROYECCIONES.E.R'!D75</f>
        <v>143708203.13696823</v>
      </c>
      <c r="E17" s="89">
        <f>'PROYECCIONES.E.R'!E75</f>
        <v>162657567.80268356</v>
      </c>
      <c r="F17" s="89">
        <f>'PROYECCIONES.E.R'!F75</f>
        <v>184070349.87494186</v>
      </c>
      <c r="G17" s="89">
        <f>'PROYECCIONES.E.R'!G75</f>
        <v>208266793.61659378</v>
      </c>
      <c r="H17" s="89">
        <f>'PROYECCIONES.E.R'!H75</f>
        <v>235608775.04466045</v>
      </c>
      <c r="J17" s="3" t="s">
        <v>269</v>
      </c>
      <c r="K17" s="65">
        <f>'PROYECCIONES.E.R'!C47</f>
        <v>68391574.159680009</v>
      </c>
      <c r="L17" s="65">
        <f>'PROYECCIONES.E.R'!D47</f>
        <v>77282478.800438404</v>
      </c>
      <c r="M17" s="65">
        <f>'PROYECCIONES.E.R'!E47</f>
        <v>87329201.044495389</v>
      </c>
      <c r="N17" s="65">
        <f>'PROYECCIONES.E.R'!F47</f>
        <v>98681997.180279776</v>
      </c>
      <c r="O17" s="65">
        <f>'PROYECCIONES.E.R'!G47</f>
        <v>111510656.81371614</v>
      </c>
    </row>
    <row r="18" spans="2:15" x14ac:dyDescent="0.25">
      <c r="B18" s="87" t="s">
        <v>291</v>
      </c>
      <c r="C18" s="3">
        <f>'PROYECCIONES.E.R'!C76</f>
        <v>0</v>
      </c>
      <c r="D18" s="72">
        <f>+D10-D17</f>
        <v>158211796.86303177</v>
      </c>
      <c r="E18" s="72">
        <f>+E10-E17</f>
        <v>219452384.1973165</v>
      </c>
      <c r="F18" s="72">
        <f>+F10-F17</f>
        <v>299528005.37625825</v>
      </c>
      <c r="G18" s="72">
        <f>+G10-G17</f>
        <v>403775284.78932506</v>
      </c>
      <c r="H18" s="72">
        <f>+H10-H17</f>
        <v>538991679.38587046</v>
      </c>
      <c r="J18" s="3" t="s">
        <v>270</v>
      </c>
      <c r="K18" s="65">
        <f>'PROYECCIONES.E.R'!C48</f>
        <v>24995416.882071882</v>
      </c>
      <c r="L18" s="65">
        <f>'PROYECCIONES.E.R'!D48</f>
        <v>28244821.076741226</v>
      </c>
      <c r="M18" s="65">
        <f>'PROYECCIONES.E.R'!E48</f>
        <v>31916647.816717584</v>
      </c>
      <c r="N18" s="65">
        <f>'PROYECCIONES.E.R'!F48</f>
        <v>36065812.032890864</v>
      </c>
      <c r="O18" s="65">
        <f>'PROYECCIONES.E.R'!G48</f>
        <v>40754367.597166672</v>
      </c>
    </row>
    <row r="19" spans="2:15" x14ac:dyDescent="0.25">
      <c r="B19" s="3" t="s">
        <v>293</v>
      </c>
      <c r="C19" s="3">
        <f>'PROYECCIONES.E.R'!C77</f>
        <v>0</v>
      </c>
      <c r="D19" s="28">
        <f>'PROYECCIONES.E.R'!D77</f>
        <v>0</v>
      </c>
      <c r="E19" s="28">
        <f>'PROYECCIONES.E.R'!E77</f>
        <v>0</v>
      </c>
      <c r="F19" s="28">
        <f>'PROYECCIONES.E.R'!F77</f>
        <v>0</v>
      </c>
      <c r="G19" s="28">
        <f>'PROYECCIONES.E.R'!G77</f>
        <v>0</v>
      </c>
      <c r="H19" s="28">
        <f>'PROYECCIONES.E.R'!H77</f>
        <v>0</v>
      </c>
      <c r="J19" s="3" t="s">
        <v>271</v>
      </c>
      <c r="K19" s="65">
        <f>'PROYECCIONES.E.R'!C49</f>
        <v>26119251.879840001</v>
      </c>
      <c r="L19" s="65">
        <f>'PROYECCIONES.E.R'!D49</f>
        <v>29514754.624219198</v>
      </c>
      <c r="M19" s="65">
        <f>'PROYECCIONES.E.R'!E49</f>
        <v>33351672.725367691</v>
      </c>
      <c r="N19" s="65">
        <f>'PROYECCIONES.E.R'!F49</f>
        <v>37687390.179665491</v>
      </c>
      <c r="O19" s="65">
        <f>'PROYECCIONES.E.R'!G49</f>
        <v>42586750.903021999</v>
      </c>
    </row>
    <row r="20" spans="2:15" x14ac:dyDescent="0.25">
      <c r="B20" s="3" t="s">
        <v>294</v>
      </c>
      <c r="C20" s="3">
        <f>'PROYECCIONES.E.R'!C78</f>
        <v>0</v>
      </c>
      <c r="D20" s="65">
        <f>'PROYECCIONES.E.R'!D78</f>
        <v>93386991.041751891</v>
      </c>
      <c r="E20" s="65">
        <f>'PROYECCIONES.E.R'!E78</f>
        <v>105527299.87717962</v>
      </c>
      <c r="F20" s="65">
        <f>'PROYECCIONES.E.R'!F78</f>
        <v>119245848.86121297</v>
      </c>
      <c r="G20" s="65">
        <f>'PROYECCIONES.E.R'!G78</f>
        <v>134747809.21317065</v>
      </c>
      <c r="H20" s="65">
        <f>'PROYECCIONES.E.R'!H78</f>
        <v>152265024.41088283</v>
      </c>
      <c r="J20" s="81" t="s">
        <v>272</v>
      </c>
      <c r="K20" s="80">
        <f>'PROYECCIONES.E.R'!C50</f>
        <v>119506242.92159189</v>
      </c>
      <c r="L20" s="80">
        <f>'PROYECCIONES.E.R'!D50</f>
        <v>135042054.50139883</v>
      </c>
      <c r="M20" s="80">
        <f>'PROYECCIONES.E.R'!E50</f>
        <v>152597521.58658066</v>
      </c>
      <c r="N20" s="80">
        <f>'PROYECCIONES.E.R'!F50</f>
        <v>172435199.39283615</v>
      </c>
      <c r="O20" s="80">
        <f>'PROYECCIONES.E.R'!G50</f>
        <v>194851775.31390482</v>
      </c>
    </row>
    <row r="21" spans="2:15" x14ac:dyDescent="0.25">
      <c r="B21" s="3" t="s">
        <v>295</v>
      </c>
      <c r="C21" s="3">
        <f>'PROYECCIONES.E.R'!C79</f>
        <v>0</v>
      </c>
      <c r="D21" s="65">
        <f>'PROYECCIONES.E.R'!D79</f>
        <v>-1295000</v>
      </c>
      <c r="E21" s="65">
        <f>'PROYECCIONES.E.R'!E79</f>
        <v>-1295000</v>
      </c>
      <c r="F21" s="65">
        <f>'PROYECCIONES.E.R'!F79</f>
        <v>-1295000</v>
      </c>
      <c r="G21" s="65">
        <f>'PROYECCIONES.E.R'!G79</f>
        <v>-1295000</v>
      </c>
      <c r="H21" s="65">
        <f>'PROYECCIONES.E.R'!H79</f>
        <v>-1295000</v>
      </c>
      <c r="J21" s="3"/>
      <c r="K21" s="3">
        <f>'PROYECCIONES.E.R'!C51</f>
        <v>0</v>
      </c>
      <c r="L21" s="3">
        <f>'PROYECCIONES.E.R'!D51</f>
        <v>0</v>
      </c>
      <c r="M21" s="3">
        <f>'PROYECCIONES.E.R'!E51</f>
        <v>0</v>
      </c>
      <c r="N21" s="3">
        <f>'PROYECCIONES.E.R'!F51</f>
        <v>0</v>
      </c>
      <c r="O21" s="3">
        <f>'PROYECCIONES.E.R'!G51</f>
        <v>0</v>
      </c>
    </row>
    <row r="22" spans="2:15" x14ac:dyDescent="0.25">
      <c r="B22" s="3" t="s">
        <v>288</v>
      </c>
      <c r="C22" s="3">
        <f>'PROYECCIONES.E.R'!C80</f>
        <v>0</v>
      </c>
      <c r="D22" s="28">
        <f>'PROYECCIONES.E.R'!D80</f>
        <v>-1220278.4205334205</v>
      </c>
      <c r="E22" s="28">
        <f>'PROYECCIONES.E.R'!E80</f>
        <v>-1220278.4205334205</v>
      </c>
      <c r="F22" s="28">
        <f>'PROYECCIONES.E.R'!F80</f>
        <v>-1220278.4205334205</v>
      </c>
      <c r="G22" s="28">
        <f>'PROYECCIONES.E.R'!G80</f>
        <v>-1220278.4205334205</v>
      </c>
      <c r="H22" s="28">
        <f>'PROYECCIONES.E.R'!H80</f>
        <v>-1220278.4205334205</v>
      </c>
      <c r="J22" s="82" t="s">
        <v>273</v>
      </c>
      <c r="K22" s="79">
        <f>+K16-K20</f>
        <v>36649413.495982334</v>
      </c>
      <c r="L22" s="79">
        <f>+L16-L20</f>
        <v>82354189.250460118</v>
      </c>
      <c r="M22" s="79">
        <f>+M16-M20</f>
        <v>144874343.34422001</v>
      </c>
      <c r="N22" s="79">
        <f>+N16-N20</f>
        <v>229283944.95103139</v>
      </c>
      <c r="O22" s="79">
        <f>+O16-O20</f>
        <v>342083763.62650806</v>
      </c>
    </row>
    <row r="23" spans="2:15" x14ac:dyDescent="0.25">
      <c r="B23" s="3" t="s">
        <v>296</v>
      </c>
      <c r="C23" s="3">
        <f>'PROYECCIONES.E.R'!C81</f>
        <v>0</v>
      </c>
      <c r="D23" s="3">
        <f>'PROYECCIONES.E.R'!D81</f>
        <v>26119251.879840001</v>
      </c>
      <c r="E23" s="72">
        <f>'PROYECCIONES.E.R'!E81</f>
        <v>29514754.624219198</v>
      </c>
      <c r="F23" s="72">
        <f>'PROYECCIONES.E.R'!F81</f>
        <v>33351672.725367691</v>
      </c>
      <c r="G23" s="72">
        <f>'PROYECCIONES.E.R'!G81</f>
        <v>37687390.179665491</v>
      </c>
      <c r="H23" s="72">
        <f>'PROYECCIONES.E.R'!H81</f>
        <v>42586750.903021999</v>
      </c>
      <c r="J23" s="3" t="s">
        <v>274</v>
      </c>
      <c r="K23" s="65">
        <f>'PROYECCIONES.E.R'!C53</f>
        <v>13686118.143287664</v>
      </c>
      <c r="L23" s="65">
        <f>'PROYECCIONES.E.R'!D53</f>
        <v>11968372.344138367</v>
      </c>
      <c r="M23" s="65">
        <f>'PROYECCIONES.E.R'!E53</f>
        <v>9687770.815418927</v>
      </c>
      <c r="N23" s="65">
        <f>'PROYECCIONES.E.R'!F53</f>
        <v>6659881.9768181955</v>
      </c>
      <c r="O23" s="65">
        <f>'PROYECCIONES.E.R'!G53</f>
        <v>2639841.3412799169</v>
      </c>
    </row>
    <row r="24" spans="2:15" x14ac:dyDescent="0.25">
      <c r="B24" s="85" t="s">
        <v>297</v>
      </c>
      <c r="C24" s="85">
        <f>'PROYECCIONES.E.R'!C82</f>
        <v>0</v>
      </c>
      <c r="D24" s="89">
        <f>'PROYECCIONES.E.R'!D82</f>
        <v>0</v>
      </c>
      <c r="E24" s="89">
        <f>'PROYECCIONES.E.R'!E82</f>
        <v>7614465.3734431332</v>
      </c>
      <c r="F24" s="89">
        <f>'PROYECCIONES.E.R'!F82</f>
        <v>19342813.08201259</v>
      </c>
      <c r="G24" s="89">
        <f>'PROYECCIONES.E.R'!G82</f>
        <v>34811692.196362257</v>
      </c>
      <c r="H24" s="89">
        <f>'PROYECCIONES.E.R'!H82</f>
        <v>55008492.627388999</v>
      </c>
      <c r="J24" s="3" t="s">
        <v>275</v>
      </c>
      <c r="K24" s="65">
        <f>+K8*0.004</f>
        <v>1207680</v>
      </c>
      <c r="L24" s="65">
        <f>+L8*0.004</f>
        <v>1528439.8080000002</v>
      </c>
      <c r="M24" s="65">
        <f>+M8*0.004</f>
        <v>1934393.4210048004</v>
      </c>
      <c r="N24" s="65">
        <f>+N8*0.004</f>
        <v>2448168.3136236756</v>
      </c>
      <c r="O24" s="65">
        <f>+O8*0.004</f>
        <v>3098401.8177221236</v>
      </c>
    </row>
    <row r="25" spans="2:15" x14ac:dyDescent="0.25">
      <c r="B25" s="85" t="s">
        <v>298</v>
      </c>
      <c r="C25" s="85">
        <f>'PROYECCIONES.E.R'!C83</f>
        <v>0</v>
      </c>
      <c r="D25" s="89">
        <f>'PROYECCIONES.E.R'!D83</f>
        <v>116990964.50105847</v>
      </c>
      <c r="E25" s="89">
        <f>'PROYECCIONES.E.R'!E83</f>
        <v>140141241.45430854</v>
      </c>
      <c r="F25" s="89">
        <f>'PROYECCIONES.E.R'!F83</f>
        <v>169425056.24805984</v>
      </c>
      <c r="G25" s="89">
        <f>'PROYECCIONES.E.R'!G83</f>
        <v>204731613.16866499</v>
      </c>
      <c r="H25" s="89">
        <f>'PROYECCIONES.E.R'!H83</f>
        <v>247344989.52076042</v>
      </c>
      <c r="J25" s="78" t="s">
        <v>276</v>
      </c>
      <c r="K25" s="79">
        <f>+K22-K23-K24</f>
        <v>21755615.352694668</v>
      </c>
      <c r="L25" s="79">
        <f>+L22-L23-L24</f>
        <v>68857377.098321751</v>
      </c>
      <c r="M25" s="79">
        <f>+M22-M23-M24</f>
        <v>133252179.10779628</v>
      </c>
      <c r="N25" s="79">
        <f>+N22-N23-N24</f>
        <v>220175894.66058952</v>
      </c>
      <c r="O25" s="79">
        <f>+O22-O23-O24</f>
        <v>336345520.46750599</v>
      </c>
    </row>
    <row r="26" spans="2:15" x14ac:dyDescent="0.25">
      <c r="B26" s="87" t="s">
        <v>299</v>
      </c>
      <c r="C26" s="3">
        <f>'PROYECCIONES.E.R'!C84</f>
        <v>0</v>
      </c>
      <c r="D26" s="72">
        <f>+D18-D25</f>
        <v>41220832.361973301</v>
      </c>
      <c r="E26" s="72">
        <f>+E18-E25</f>
        <v>79311142.743007958</v>
      </c>
      <c r="F26" s="72">
        <f>+F18-F25</f>
        <v>130102949.12819842</v>
      </c>
      <c r="G26" s="72">
        <f>+G18-G25</f>
        <v>199043671.62066007</v>
      </c>
      <c r="H26" s="72">
        <f>+H18-H25</f>
        <v>291646689.86511004</v>
      </c>
      <c r="J26" s="3"/>
      <c r="K26" s="3">
        <f>'PROYECCIONES.E.R'!C56</f>
        <v>0</v>
      </c>
      <c r="L26" s="3">
        <f>'PROYECCIONES.E.R'!D56</f>
        <v>0</v>
      </c>
      <c r="M26" s="3">
        <f>'PROYECCIONES.E.R'!E56</f>
        <v>0</v>
      </c>
      <c r="N26" s="3">
        <f>'PROYECCIONES.E.R'!F56</f>
        <v>0</v>
      </c>
      <c r="O26" s="3">
        <f>'PROYECCIONES.E.R'!G56</f>
        <v>0</v>
      </c>
    </row>
    <row r="27" spans="2:15" x14ac:dyDescent="0.25">
      <c r="B27" s="3" t="s">
        <v>300</v>
      </c>
      <c r="C27" s="5">
        <f>'PROYECCIONES.E.R'!C85</f>
        <v>0</v>
      </c>
      <c r="D27" s="5">
        <f>'PROYECCIONES.E.R'!D85</f>
        <v>0</v>
      </c>
      <c r="E27" s="5">
        <f>'PROYECCIONES.E.R'!E85</f>
        <v>0</v>
      </c>
      <c r="F27" s="5">
        <f>'PROYECCIONES.E.R'!F85</f>
        <v>0</v>
      </c>
      <c r="G27" s="5">
        <f>'PROYECCIONES.E.R'!G85</f>
        <v>0</v>
      </c>
      <c r="H27" s="5">
        <f>'PROYECCIONES.E.R'!H85</f>
        <v>0</v>
      </c>
      <c r="J27" s="3" t="s">
        <v>277</v>
      </c>
      <c r="K27" s="72">
        <f>+K25*0.35</f>
        <v>7614465.3734431332</v>
      </c>
      <c r="L27" s="72">
        <f>+L25*0.35</f>
        <v>24100081.984412611</v>
      </c>
      <c r="M27" s="72">
        <f>+M25*0.35</f>
        <v>46638262.687728696</v>
      </c>
      <c r="N27" s="72">
        <f>+N25*0.35</f>
        <v>77061563.131206319</v>
      </c>
      <c r="O27" s="72">
        <f>+O25*0.35</f>
        <v>117720932.16362709</v>
      </c>
    </row>
    <row r="28" spans="2:15" x14ac:dyDescent="0.25">
      <c r="B28" s="3" t="s">
        <v>301</v>
      </c>
      <c r="C28" s="5">
        <f>'PROYECCIONES.E.R'!C86</f>
        <v>24640066</v>
      </c>
      <c r="D28" s="5">
        <f>'PROYECCIONES.E.R'!D86</f>
        <v>0</v>
      </c>
      <c r="E28" s="5">
        <f>'PROYECCIONES.E.R'!E86</f>
        <v>0</v>
      </c>
      <c r="F28" s="5">
        <f>'PROYECCIONES.E.R'!F86</f>
        <v>0</v>
      </c>
      <c r="G28" s="5">
        <f>'PROYECCIONES.E.R'!G86</f>
        <v>0</v>
      </c>
      <c r="H28" s="5">
        <f>'PROYECCIONES.E.R'!H86</f>
        <v>0</v>
      </c>
      <c r="J28" s="78" t="s">
        <v>278</v>
      </c>
      <c r="K28" s="79">
        <f>+K25-K27</f>
        <v>14141149.979251534</v>
      </c>
      <c r="L28" s="79">
        <f>+L25-L27</f>
        <v>44757295.11390914</v>
      </c>
      <c r="M28" s="79">
        <f>+M25-M27</f>
        <v>86613916.420067579</v>
      </c>
      <c r="N28" s="79">
        <f>+N25-N27</f>
        <v>143114331.52938318</v>
      </c>
      <c r="O28" s="79">
        <f>+O25-O27</f>
        <v>218624588.3038789</v>
      </c>
    </row>
    <row r="29" spans="2:15" x14ac:dyDescent="0.25">
      <c r="B29" s="3" t="s">
        <v>302</v>
      </c>
      <c r="C29" s="5">
        <f>'PROYECCIONES.E.R'!C87</f>
        <v>6475000</v>
      </c>
      <c r="D29" s="5">
        <f>'PROYECCIONES.E.R'!D87</f>
        <v>0</v>
      </c>
      <c r="E29" s="5">
        <f>'PROYECCIONES.E.R'!E87</f>
        <v>0</v>
      </c>
      <c r="F29" s="5">
        <f>'PROYECCIONES.E.R'!F87</f>
        <v>0</v>
      </c>
      <c r="G29" s="5">
        <f>'PROYECCIONES.E.R'!G87</f>
        <v>0</v>
      </c>
      <c r="H29" s="5">
        <f>'PROYECCIONES.E.R'!H87</f>
        <v>0</v>
      </c>
      <c r="J29" s="3" t="s">
        <v>279</v>
      </c>
      <c r="K29" s="3">
        <f>+K28*0.1</f>
        <v>1414114.9979251535</v>
      </c>
      <c r="L29" s="3">
        <f>+L28*0.1</f>
        <v>4475729.5113909142</v>
      </c>
      <c r="M29" s="3">
        <f>+M28*0.1</f>
        <v>8661391.6420067586</v>
      </c>
      <c r="N29" s="3">
        <f>+N28*0.1</f>
        <v>14311433.152938319</v>
      </c>
      <c r="O29" s="3">
        <f>+O28*0.1</f>
        <v>21862458.83038789</v>
      </c>
    </row>
    <row r="30" spans="2:15" x14ac:dyDescent="0.25">
      <c r="B30" s="85" t="s">
        <v>303</v>
      </c>
      <c r="C30" s="90">
        <f>'PROYECCIONES.E.R'!C88</f>
        <v>23804233.780834053</v>
      </c>
      <c r="D30" s="91">
        <f>'PROYECCIONES.E.R'!D88</f>
        <v>0</v>
      </c>
      <c r="E30" s="91">
        <f>'PROYECCIONES.E.R'!E88</f>
        <v>0</v>
      </c>
      <c r="F30" s="91">
        <f>'PROYECCIONES.E.R'!F88</f>
        <v>0</v>
      </c>
      <c r="G30" s="91">
        <f>'PROYECCIONES.E.R'!G88</f>
        <v>0</v>
      </c>
      <c r="H30" s="91">
        <f>'PROYECCIONES.E.R'!H88</f>
        <v>0</v>
      </c>
      <c r="J30" s="78" t="s">
        <v>253</v>
      </c>
      <c r="K30" s="83">
        <f>+K28-K29</f>
        <v>12727034.981326381</v>
      </c>
      <c r="L30" s="83">
        <f>+L28-L29</f>
        <v>40281565.602518223</v>
      </c>
      <c r="M30" s="83">
        <f>+M28-M29</f>
        <v>77952524.778060824</v>
      </c>
      <c r="N30" s="83">
        <f>+N28-N29</f>
        <v>128802898.37644486</v>
      </c>
      <c r="O30" s="83">
        <f>+O28-O29</f>
        <v>196762129.47349101</v>
      </c>
    </row>
    <row r="31" spans="2:15" x14ac:dyDescent="0.25">
      <c r="B31" s="85" t="s">
        <v>304</v>
      </c>
      <c r="C31" s="89">
        <f>'PROYECCIONES.E.R'!C89</f>
        <v>54919299.780834049</v>
      </c>
      <c r="D31" s="89">
        <f>'PROYECCIONES.E.R'!D89</f>
        <v>0</v>
      </c>
      <c r="E31" s="89">
        <f>'PROYECCIONES.E.R'!E89</f>
        <v>0</v>
      </c>
      <c r="F31" s="89">
        <f>'PROYECCIONES.E.R'!F89</f>
        <v>0</v>
      </c>
      <c r="G31" s="89">
        <f>'PROYECCIONES.E.R'!G89</f>
        <v>0</v>
      </c>
      <c r="H31" s="89">
        <f>'PROYECCIONES.E.R'!H89</f>
        <v>0</v>
      </c>
      <c r="K31" s="3"/>
      <c r="L31" s="3"/>
      <c r="M31" s="3"/>
      <c r="N31" s="3"/>
      <c r="O31" s="3"/>
    </row>
    <row r="32" spans="2:15" x14ac:dyDescent="0.25">
      <c r="B32" s="3" t="s">
        <v>305</v>
      </c>
      <c r="C32" s="65">
        <f>'PROYECCIONES.E.R'!C90</f>
        <v>-54919299.780834049</v>
      </c>
      <c r="D32" s="65">
        <f>+D26</f>
        <v>41220832.361973301</v>
      </c>
      <c r="E32" s="65">
        <f>+E26</f>
        <v>79311142.743007958</v>
      </c>
      <c r="F32" s="65">
        <f>+F26</f>
        <v>130102949.12819842</v>
      </c>
      <c r="G32" s="65">
        <f>+G26</f>
        <v>199043671.62066007</v>
      </c>
      <c r="H32" s="65">
        <f>+H26</f>
        <v>291646689.86511004</v>
      </c>
    </row>
    <row r="37" spans="2:7" x14ac:dyDescent="0.25">
      <c r="B37" t="s">
        <v>389</v>
      </c>
    </row>
    <row r="39" spans="2:7" x14ac:dyDescent="0.25">
      <c r="B39" s="85" t="s">
        <v>46</v>
      </c>
      <c r="C39" s="85" t="s">
        <v>390</v>
      </c>
      <c r="D39" s="85" t="s">
        <v>391</v>
      </c>
      <c r="E39" s="85" t="s">
        <v>392</v>
      </c>
      <c r="F39" s="85" t="s">
        <v>393</v>
      </c>
      <c r="G39" s="85" t="s">
        <v>394</v>
      </c>
    </row>
    <row r="40" spans="2:7" x14ac:dyDescent="0.25">
      <c r="B40" s="85" t="s">
        <v>397</v>
      </c>
      <c r="C40" s="91">
        <f>K22</f>
        <v>36649413.495982334</v>
      </c>
      <c r="D40" s="91">
        <f>L22</f>
        <v>82354189.250460118</v>
      </c>
      <c r="E40" s="91">
        <f>M22</f>
        <v>144874343.34422001</v>
      </c>
      <c r="F40" s="91">
        <f>N22</f>
        <v>229283944.95103139</v>
      </c>
      <c r="G40" s="91">
        <f>O22</f>
        <v>342083763.62650806</v>
      </c>
    </row>
    <row r="41" spans="2:7" x14ac:dyDescent="0.25">
      <c r="B41" s="3" t="s">
        <v>396</v>
      </c>
      <c r="C41" s="5">
        <f>'ESCENARIO 1'!C41</f>
        <v>77748318.165705264</v>
      </c>
      <c r="D41" s="5">
        <f>'ESCENARIO 1'!D41</f>
        <v>119830979.20183328</v>
      </c>
      <c r="E41" s="5">
        <f>'ESCENARIO 1'!E41</f>
        <v>192408280.3842198</v>
      </c>
      <c r="F41" s="5">
        <f>'ESCENARIO 1'!F41</f>
        <v>304568366.55412108</v>
      </c>
      <c r="G41" s="5">
        <f>'ESCENARIO 1'!G41</f>
        <v>467697387.75084198</v>
      </c>
    </row>
    <row r="42" spans="2:7" x14ac:dyDescent="0.25">
      <c r="B42" s="84" t="s">
        <v>389</v>
      </c>
      <c r="C42" s="111">
        <f>C40/C41</f>
        <v>0.47138528987689882</v>
      </c>
      <c r="D42" s="111">
        <f>D40/D41</f>
        <v>0.6872529107164318</v>
      </c>
      <c r="E42" s="111">
        <f>E40/E41</f>
        <v>0.75295274743332596</v>
      </c>
      <c r="F42" s="111">
        <f>F40/F41</f>
        <v>0.75281601810832899</v>
      </c>
      <c r="G42" s="111">
        <f>G40/G41</f>
        <v>0.7314211551866685</v>
      </c>
    </row>
    <row r="45" spans="2:7" x14ac:dyDescent="0.25">
      <c r="B45" t="s">
        <v>400</v>
      </c>
    </row>
    <row r="46" spans="2:7" x14ac:dyDescent="0.25">
      <c r="B46" s="85" t="s">
        <v>46</v>
      </c>
      <c r="C46" s="85" t="s">
        <v>390</v>
      </c>
      <c r="D46" s="85" t="s">
        <v>391</v>
      </c>
      <c r="E46" s="85" t="s">
        <v>392</v>
      </c>
      <c r="F46" s="85" t="s">
        <v>393</v>
      </c>
      <c r="G46" s="85" t="s">
        <v>394</v>
      </c>
    </row>
    <row r="47" spans="2:7" x14ac:dyDescent="0.25">
      <c r="B47" s="85" t="s">
        <v>395</v>
      </c>
      <c r="C47" s="88">
        <f>+K25</f>
        <v>21755615.352694668</v>
      </c>
      <c r="D47" s="88">
        <f>+L25</f>
        <v>68857377.098321751</v>
      </c>
      <c r="E47" s="88">
        <f>+M25</f>
        <v>133252179.10779628</v>
      </c>
      <c r="F47" s="88">
        <f>+N25</f>
        <v>220175894.66058952</v>
      </c>
      <c r="G47" s="88">
        <f>+O25</f>
        <v>336345520.46750599</v>
      </c>
    </row>
    <row r="48" spans="2:7" x14ac:dyDescent="0.25">
      <c r="B48" s="3" t="s">
        <v>396</v>
      </c>
      <c r="C48" s="49">
        <f>C41</f>
        <v>77748318.165705264</v>
      </c>
      <c r="D48" s="49">
        <f>D41</f>
        <v>119830979.20183328</v>
      </c>
      <c r="E48" s="49">
        <f>E41</f>
        <v>192408280.3842198</v>
      </c>
      <c r="F48" s="49">
        <f>F41</f>
        <v>304568366.55412108</v>
      </c>
      <c r="G48" s="49">
        <f>G41</f>
        <v>467697387.75084198</v>
      </c>
    </row>
    <row r="49" spans="2:9" x14ac:dyDescent="0.25">
      <c r="B49" s="84" t="s">
        <v>402</v>
      </c>
      <c r="C49" s="111">
        <f>C47/C48</f>
        <v>0.27982104135457758</v>
      </c>
      <c r="D49" s="111">
        <f>D47/D48</f>
        <v>0.57462083308477474</v>
      </c>
      <c r="E49" s="111">
        <f>E47/E48</f>
        <v>0.69254908802108317</v>
      </c>
      <c r="F49" s="111">
        <f>F47/F48</f>
        <v>0.72291123714407413</v>
      </c>
      <c r="G49" s="111">
        <f>G47/G48</f>
        <v>0.71915201854128907</v>
      </c>
    </row>
    <row r="51" spans="2:9" x14ac:dyDescent="0.25">
      <c r="B51" t="s">
        <v>401</v>
      </c>
    </row>
    <row r="52" spans="2:9" x14ac:dyDescent="0.25">
      <c r="B52" s="85" t="s">
        <v>46</v>
      </c>
      <c r="C52" s="85" t="s">
        <v>390</v>
      </c>
      <c r="D52" s="85" t="s">
        <v>391</v>
      </c>
      <c r="E52" s="85" t="s">
        <v>392</v>
      </c>
      <c r="F52" s="85" t="s">
        <v>393</v>
      </c>
      <c r="G52" s="85" t="s">
        <v>394</v>
      </c>
    </row>
    <row r="53" spans="2:9" x14ac:dyDescent="0.25">
      <c r="B53" s="3" t="s">
        <v>399</v>
      </c>
      <c r="C53" s="68">
        <f>C42</f>
        <v>0.47138528987689882</v>
      </c>
      <c r="D53" s="68">
        <f>D42</f>
        <v>0.6872529107164318</v>
      </c>
      <c r="E53" s="68">
        <f>E42</f>
        <v>0.75295274743332596</v>
      </c>
      <c r="F53" s="68">
        <f>F42</f>
        <v>0.75281601810832899</v>
      </c>
      <c r="G53" s="68">
        <f>G42</f>
        <v>0.7314211551866685</v>
      </c>
    </row>
    <row r="54" spans="2:9" x14ac:dyDescent="0.25">
      <c r="B54" s="3" t="s">
        <v>398</v>
      </c>
      <c r="C54" s="68">
        <f>'PROYECCIONES.E.R'!D158</f>
        <v>0.22662477907911746</v>
      </c>
      <c r="D54" s="68">
        <f>'PROYECCIONES.E.R'!E158</f>
        <v>0.20977289357751006</v>
      </c>
      <c r="E54" s="68">
        <f>'PROYECCIONES.E.R'!F158</f>
        <v>0.16399148061329766</v>
      </c>
      <c r="F54" s="68">
        <f>'PROYECCIONES.E.R'!G158</f>
        <v>0.12912376863975006</v>
      </c>
      <c r="G54" s="68">
        <f>'PROYECCIONES.E.R'!H158</f>
        <v>0.1036</v>
      </c>
    </row>
    <row r="55" spans="2:9" x14ac:dyDescent="0.25">
      <c r="B55" t="s">
        <v>401</v>
      </c>
      <c r="C55" s="93">
        <f>C53-C54</f>
        <v>0.24476051079778136</v>
      </c>
      <c r="D55" s="93">
        <f>D53-D54</f>
        <v>0.47748001713892174</v>
      </c>
      <c r="E55" s="93">
        <f>E53-E54</f>
        <v>0.58896126682002836</v>
      </c>
      <c r="F55" s="93">
        <f>F53-F54</f>
        <v>0.62369224946857893</v>
      </c>
      <c r="G55" s="93">
        <f>G53-G54</f>
        <v>0.62782115518666848</v>
      </c>
    </row>
    <row r="57" spans="2:9" x14ac:dyDescent="0.25">
      <c r="B57" s="115" t="s">
        <v>409</v>
      </c>
      <c r="C57" s="113">
        <v>0.12</v>
      </c>
    </row>
    <row r="58" spans="2:9" x14ac:dyDescent="0.25">
      <c r="B58" s="115" t="s">
        <v>410</v>
      </c>
      <c r="C58" s="114">
        <f>+'PROYECCIONES.E.R'!C15</f>
        <v>0.13</v>
      </c>
      <c r="E58" s="104" t="s">
        <v>412</v>
      </c>
      <c r="F58" s="85" t="s">
        <v>413</v>
      </c>
      <c r="G58" s="85" t="s">
        <v>414</v>
      </c>
      <c r="H58" s="105" t="s">
        <v>415</v>
      </c>
      <c r="I58" s="95" t="s">
        <v>380</v>
      </c>
    </row>
    <row r="59" spans="2:9" x14ac:dyDescent="0.25">
      <c r="B59" s="115" t="s">
        <v>411</v>
      </c>
      <c r="C59" s="114">
        <f>+Evaluación!C41</f>
        <v>0.1036</v>
      </c>
      <c r="E59" s="92" t="s">
        <v>280</v>
      </c>
      <c r="F59" s="28">
        <f>+Evaluación!C85</f>
        <v>-54919299.780834049</v>
      </c>
      <c r="G59" s="3">
        <f>+Evaluación!D85</f>
        <v>0</v>
      </c>
      <c r="H59" s="106">
        <f>+Evaluación!E85</f>
        <v>-54919299.780834049</v>
      </c>
      <c r="I59" s="107">
        <f>H59/(-G60)</f>
        <v>1.3323190395227862</v>
      </c>
    </row>
    <row r="60" spans="2:9" x14ac:dyDescent="0.25">
      <c r="E60" s="92" t="s">
        <v>246</v>
      </c>
      <c r="F60" s="3">
        <f>+Evaluación!C86</f>
        <v>0</v>
      </c>
      <c r="G60" s="28">
        <f>D32</f>
        <v>41220832.361973301</v>
      </c>
      <c r="H60" s="106">
        <f>G60+H59</f>
        <v>-13698467.418860748</v>
      </c>
      <c r="I60" s="107">
        <f>I59*12</f>
        <v>15.987828474273435</v>
      </c>
    </row>
    <row r="61" spans="2:9" x14ac:dyDescent="0.25">
      <c r="E61" s="92" t="s">
        <v>247</v>
      </c>
      <c r="F61" s="3">
        <f>+Evaluación!C87</f>
        <v>0</v>
      </c>
      <c r="G61" s="28">
        <f>E32</f>
        <v>79311142.743007958</v>
      </c>
      <c r="H61" s="106">
        <f>G61+H60</f>
        <v>65612675.32414721</v>
      </c>
    </row>
    <row r="62" spans="2:9" x14ac:dyDescent="0.25">
      <c r="E62" s="92" t="s">
        <v>248</v>
      </c>
      <c r="F62" s="3">
        <f>+Evaluación!C88</f>
        <v>0</v>
      </c>
      <c r="G62" s="28">
        <f>F32</f>
        <v>130102949.12819842</v>
      </c>
      <c r="H62" s="106">
        <f>G62+H61</f>
        <v>195715624.45234561</v>
      </c>
    </row>
    <row r="63" spans="2:9" x14ac:dyDescent="0.25">
      <c r="B63" s="115" t="s">
        <v>365</v>
      </c>
      <c r="C63" s="116">
        <f>+NPV(C59,D32:H32)+C32</f>
        <v>456685723.86069489</v>
      </c>
      <c r="E63" s="92" t="s">
        <v>249</v>
      </c>
      <c r="F63" s="3">
        <f>+Evaluación!C89</f>
        <v>0</v>
      </c>
      <c r="G63" s="28">
        <f>G32</f>
        <v>199043671.62066007</v>
      </c>
      <c r="H63" s="106">
        <f>G63+H62</f>
        <v>394759296.07300568</v>
      </c>
    </row>
    <row r="64" spans="2:9" x14ac:dyDescent="0.25">
      <c r="B64" s="115" t="s">
        <v>373</v>
      </c>
      <c r="C64" s="114">
        <f>+IRR(C32:H32)</f>
        <v>1.3058646294240472</v>
      </c>
      <c r="E64" s="92" t="s">
        <v>250</v>
      </c>
      <c r="F64" s="3">
        <f>+Evaluación!C90</f>
        <v>0</v>
      </c>
      <c r="G64" s="28">
        <f>H32</f>
        <v>291646689.86511004</v>
      </c>
      <c r="H64" s="106">
        <f>G64+H63</f>
        <v>686405985.93811572</v>
      </c>
    </row>
    <row r="65" spans="7:10" x14ac:dyDescent="0.25">
      <c r="G65" s="108" t="s">
        <v>381</v>
      </c>
      <c r="H65" s="108" t="s">
        <v>390</v>
      </c>
      <c r="I65" s="108" t="s">
        <v>382</v>
      </c>
      <c r="J65" s="108">
        <v>4</v>
      </c>
    </row>
  </sheetData>
  <mergeCells count="2">
    <mergeCell ref="B2:D4"/>
    <mergeCell ref="E2:I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FBE0B7-3EF8-4D33-9E13-29FED60CE9A4}">
  <dimension ref="B2:O65"/>
  <sheetViews>
    <sheetView topLeftCell="A51" workbookViewId="0">
      <selection activeCell="E5" sqref="E5"/>
    </sheetView>
    <sheetView workbookViewId="1"/>
  </sheetViews>
  <sheetFormatPr baseColWidth="10" defaultRowHeight="15" x14ac:dyDescent="0.25"/>
  <cols>
    <col min="2" max="2" width="34" bestFit="1" customWidth="1"/>
    <col min="3" max="4" width="16.7109375" bestFit="1" customWidth="1"/>
    <col min="5" max="8" width="16.28515625" bestFit="1" customWidth="1"/>
    <col min="10" max="10" width="36" bestFit="1" customWidth="1"/>
    <col min="11" max="11" width="18.85546875" bestFit="1" customWidth="1"/>
    <col min="12" max="15" width="16.7109375" bestFit="1" customWidth="1"/>
  </cols>
  <sheetData>
    <row r="2" spans="2:15" x14ac:dyDescent="0.25">
      <c r="B2" s="173" t="s">
        <v>423</v>
      </c>
      <c r="C2" s="173"/>
      <c r="D2" s="173"/>
      <c r="E2" s="174" t="s">
        <v>424</v>
      </c>
      <c r="F2" s="174"/>
      <c r="G2" s="174"/>
      <c r="H2" s="174"/>
      <c r="I2" s="174"/>
    </row>
    <row r="3" spans="2:15" x14ac:dyDescent="0.25">
      <c r="B3" s="173"/>
      <c r="C3" s="173"/>
      <c r="D3" s="173"/>
      <c r="E3" s="174"/>
      <c r="F3" s="174"/>
      <c r="G3" s="174"/>
      <c r="H3" s="174"/>
      <c r="I3" s="174"/>
    </row>
    <row r="4" spans="2:15" x14ac:dyDescent="0.25">
      <c r="B4" s="173"/>
      <c r="C4" s="173"/>
      <c r="D4" s="173"/>
      <c r="E4" s="174"/>
      <c r="F4" s="174"/>
      <c r="G4" s="174"/>
      <c r="H4" s="174"/>
      <c r="I4" s="174"/>
    </row>
    <row r="7" spans="2:15" x14ac:dyDescent="0.25">
      <c r="B7" s="3"/>
      <c r="C7" s="65" t="s">
        <v>280</v>
      </c>
      <c r="D7" s="65" t="s">
        <v>246</v>
      </c>
      <c r="E7" s="65" t="s">
        <v>247</v>
      </c>
      <c r="F7" s="65" t="s">
        <v>248</v>
      </c>
      <c r="G7" s="65" t="s">
        <v>249</v>
      </c>
      <c r="H7" s="65" t="s">
        <v>250</v>
      </c>
      <c r="K7" s="3" t="s">
        <v>246</v>
      </c>
      <c r="L7" s="3" t="s">
        <v>247</v>
      </c>
      <c r="M7" s="3" t="s">
        <v>248</v>
      </c>
      <c r="N7" s="3" t="s">
        <v>249</v>
      </c>
      <c r="O7" s="3" t="s">
        <v>250</v>
      </c>
    </row>
    <row r="8" spans="2:15" x14ac:dyDescent="0.25">
      <c r="B8" s="3" t="s">
        <v>282</v>
      </c>
      <c r="C8" s="65">
        <f>'PROYECCIONES.E.R'!C66</f>
        <v>0</v>
      </c>
      <c r="D8" s="65">
        <f>'PROYECCIONES.E.R'!D66</f>
        <v>301920000</v>
      </c>
      <c r="E8" s="65">
        <f>+D8*(1+$C$57)*(1+$C$58)</f>
        <v>344581295.99999994</v>
      </c>
      <c r="F8" s="65">
        <f>+E8*(1+$C$57)*(1+$C$58)</f>
        <v>393270633.12479985</v>
      </c>
      <c r="G8" s="65">
        <f>+F8*(1+$C$57)*(1+$C$58)</f>
        <v>448839773.585334</v>
      </c>
      <c r="H8" s="65">
        <f>+G8*(1+$C$57)*(1+$C$58)</f>
        <v>512260833.59294164</v>
      </c>
      <c r="J8" s="3" t="s">
        <v>262</v>
      </c>
      <c r="K8" s="72">
        <f>+D8</f>
        <v>301920000</v>
      </c>
      <c r="L8" s="72">
        <f>+E8</f>
        <v>344581295.99999994</v>
      </c>
      <c r="M8" s="72">
        <f>+F8</f>
        <v>393270633.12479985</v>
      </c>
      <c r="N8" s="72">
        <f>+G8</f>
        <v>448839773.585334</v>
      </c>
      <c r="O8" s="72">
        <f>+H8</f>
        <v>512260833.59294164</v>
      </c>
    </row>
    <row r="9" spans="2:15" x14ac:dyDescent="0.25">
      <c r="B9" s="85" t="s">
        <v>283</v>
      </c>
      <c r="C9" s="86">
        <f>'PROYECCIONES.E.R'!C67</f>
        <v>0</v>
      </c>
      <c r="D9" s="86">
        <f>'PROYECCIONES.E.R'!D67</f>
        <v>0</v>
      </c>
      <c r="E9" s="86">
        <f>'PROYECCIONES.E.R'!E67</f>
        <v>0</v>
      </c>
      <c r="F9" s="86">
        <f>'PROYECCIONES.E.R'!F67</f>
        <v>0</v>
      </c>
      <c r="G9" s="86">
        <f>'PROYECCIONES.E.R'!G67</f>
        <v>0</v>
      </c>
      <c r="H9" s="86">
        <f>'PROYECCIONES.E.R'!H67</f>
        <v>0</v>
      </c>
      <c r="J9" s="78" t="s">
        <v>263</v>
      </c>
      <c r="K9" s="79">
        <f>+K8</f>
        <v>301920000</v>
      </c>
      <c r="L9" s="79">
        <f>+L8</f>
        <v>344581295.99999994</v>
      </c>
      <c r="M9" s="79">
        <f>+M8</f>
        <v>393270633.12479985</v>
      </c>
      <c r="N9" s="79">
        <f>+N8</f>
        <v>448839773.585334</v>
      </c>
      <c r="O9" s="79">
        <f>+O8</f>
        <v>512260833.59294164</v>
      </c>
    </row>
    <row r="10" spans="2:15" x14ac:dyDescent="0.25">
      <c r="B10" s="87" t="s">
        <v>284</v>
      </c>
      <c r="C10" s="3">
        <f>'PROYECCIONES.E.R'!C68</f>
        <v>0</v>
      </c>
      <c r="D10" s="72">
        <f>+D8+D9</f>
        <v>301920000</v>
      </c>
      <c r="E10" s="72">
        <f>+E8+E9</f>
        <v>344581295.99999994</v>
      </c>
      <c r="F10" s="72">
        <f>+F8+F9</f>
        <v>393270633.12479985</v>
      </c>
      <c r="G10" s="72">
        <f>+G8+G9</f>
        <v>448839773.585334</v>
      </c>
      <c r="H10" s="72">
        <f>+H8+H9</f>
        <v>512260833.59294164</v>
      </c>
      <c r="J10" s="3" t="s">
        <v>228</v>
      </c>
      <c r="K10" s="65">
        <f>'PROYECCIONES.E.R'!C40</f>
        <v>49455074.931840003</v>
      </c>
      <c r="L10" s="72">
        <f>'PROYECCIONES.E.R'!D40</f>
        <v>55884234.672979198</v>
      </c>
      <c r="M10" s="72">
        <f>'PROYECCIONES.E.R'!E40</f>
        <v>63149185.180466488</v>
      </c>
      <c r="N10" s="72">
        <f>'PROYECCIONES.E.R'!F40</f>
        <v>71358579.253927127</v>
      </c>
      <c r="O10" s="72">
        <f>'PROYECCIONES.E.R'!G40</f>
        <v>80635194.55693765</v>
      </c>
    </row>
    <row r="11" spans="2:15" x14ac:dyDescent="0.25">
      <c r="B11" s="3" t="s">
        <v>292</v>
      </c>
      <c r="C11" s="3">
        <f>'PROYECCIONES.E.R'!C69</f>
        <v>0</v>
      </c>
      <c r="D11" s="72">
        <f>'PROYECCIONES.E.R'!D69</f>
        <v>0</v>
      </c>
      <c r="E11" s="72">
        <f>'PROYECCIONES.E.R'!E69</f>
        <v>0</v>
      </c>
      <c r="F11" s="72">
        <f>'PROYECCIONES.E.R'!F69</f>
        <v>0</v>
      </c>
      <c r="G11" s="72">
        <f>'PROYECCIONES.E.R'!G69</f>
        <v>0</v>
      </c>
      <c r="H11" s="72">
        <f>'PROYECCIONES.E.R'!H69</f>
        <v>0</v>
      </c>
      <c r="J11" s="3" t="s">
        <v>264</v>
      </c>
      <c r="K11" s="65">
        <f>'PROYECCIONES.E.R'!C41</f>
        <v>75788266.666666672</v>
      </c>
      <c r="L11" s="72">
        <f>'PROYECCIONES.E.R'!D41</f>
        <v>85640741.333333328</v>
      </c>
      <c r="M11" s="72">
        <f>'PROYECCIONES.E.R'!E41</f>
        <v>96774037.706666648</v>
      </c>
      <c r="N11" s="72">
        <f>'PROYECCIONES.E.R'!F41</f>
        <v>109354662.60853331</v>
      </c>
      <c r="O11" s="72">
        <f>'PROYECCIONES.E.R'!G41</f>
        <v>123570768.74764262</v>
      </c>
    </row>
    <row r="12" spans="2:15" x14ac:dyDescent="0.25">
      <c r="B12" s="3" t="s">
        <v>285</v>
      </c>
      <c r="C12" s="3">
        <f>'PROYECCIONES.E.R'!C70</f>
        <v>0</v>
      </c>
      <c r="D12" s="28">
        <f>'PROYECCIONES.E.R'!D70</f>
        <v>75788266.666666672</v>
      </c>
      <c r="E12" s="28">
        <f>'PROYECCIONES.E.R'!E70</f>
        <v>85640741.333333328</v>
      </c>
      <c r="F12" s="28">
        <f>'PROYECCIONES.E.R'!F70</f>
        <v>96774037.706666648</v>
      </c>
      <c r="G12" s="28">
        <f>'PROYECCIONES.E.R'!G70</f>
        <v>109354662.60853331</v>
      </c>
      <c r="H12" s="28">
        <f>'PROYECCIONES.E.R'!H70</f>
        <v>123570768.74764262</v>
      </c>
      <c r="J12" s="3" t="s">
        <v>265</v>
      </c>
      <c r="K12" s="65">
        <f>'PROYECCIONES.E.R'!C42</f>
        <v>2056140.4454575628</v>
      </c>
      <c r="L12" s="72">
        <f>'PROYECCIONES.E.R'!D42</f>
        <v>2323438.7033670456</v>
      </c>
      <c r="M12" s="72">
        <f>'PROYECCIONES.E.R'!E42</f>
        <v>2625485.7348047611</v>
      </c>
      <c r="N12" s="72">
        <f>'PROYECCIONES.E.R'!F42</f>
        <v>2966798.8803293798</v>
      </c>
      <c r="O12" s="72">
        <f>'PROYECCIONES.E.R'!G42</f>
        <v>3352482.7347721988</v>
      </c>
    </row>
    <row r="13" spans="2:15" x14ac:dyDescent="0.25">
      <c r="B13" s="3" t="s">
        <v>286</v>
      </c>
      <c r="C13" s="3">
        <f>'PROYECCIONES.E.R'!C71</f>
        <v>0</v>
      </c>
      <c r="D13" s="28">
        <f>'PROYECCIONES.E.R'!D71</f>
        <v>49455074.931840003</v>
      </c>
      <c r="E13" s="28">
        <f>'PROYECCIONES.E.R'!E71</f>
        <v>55884234.672979198</v>
      </c>
      <c r="F13" s="28">
        <f>'PROYECCIONES.E.R'!F71</f>
        <v>63149185.180466488</v>
      </c>
      <c r="G13" s="28">
        <f>'PROYECCIONES.E.R'!G71</f>
        <v>71358579.253927127</v>
      </c>
      <c r="H13" s="28">
        <f>'PROYECCIONES.E.R'!H71</f>
        <v>80635194.55693765</v>
      </c>
      <c r="J13" s="3" t="s">
        <v>266</v>
      </c>
      <c r="K13" s="65">
        <f>'PROYECCIONES.E.R'!C43</f>
        <v>18464861.538461536</v>
      </c>
      <c r="L13" s="72">
        <f>'PROYECCIONES.E.R'!D43</f>
        <v>20865293.538461532</v>
      </c>
      <c r="M13" s="72">
        <f>'PROYECCIONES.E.R'!E43</f>
        <v>23577781.698461529</v>
      </c>
      <c r="N13" s="72">
        <f>'PROYECCIONES.E.R'!F43</f>
        <v>26642893.319261525</v>
      </c>
      <c r="O13" s="72">
        <f>'PROYECCIONES.E.R'!G43</f>
        <v>30106469.45076552</v>
      </c>
    </row>
    <row r="14" spans="2:15" x14ac:dyDescent="0.25">
      <c r="B14" s="3" t="s">
        <v>287</v>
      </c>
      <c r="C14" s="3">
        <f>'PROYECCIONES.E.R'!C72</f>
        <v>0</v>
      </c>
      <c r="D14" s="28">
        <f>'PROYECCIONES.E.R'!D72</f>
        <v>2056140.4454575628</v>
      </c>
      <c r="E14" s="28">
        <f>'PROYECCIONES.E.R'!E72</f>
        <v>2323438.7033670456</v>
      </c>
      <c r="F14" s="28">
        <f>'PROYECCIONES.E.R'!F72</f>
        <v>2625485.7348047611</v>
      </c>
      <c r="G14" s="28">
        <f>'PROYECCIONES.E.R'!G72</f>
        <v>2966798.8803293798</v>
      </c>
      <c r="H14" s="28">
        <f>'PROYECCIONES.E.R'!H72</f>
        <v>3352482.7347721988</v>
      </c>
      <c r="J14" s="78" t="s">
        <v>267</v>
      </c>
      <c r="K14" s="80">
        <f>'PROYECCIONES.E.R'!C44</f>
        <v>145764343.58242577</v>
      </c>
      <c r="L14" s="80">
        <f>'PROYECCIONES.E.R'!D44</f>
        <v>164713708.24814111</v>
      </c>
      <c r="M14" s="80">
        <f>'PROYECCIONES.E.R'!E44</f>
        <v>186126490.3203994</v>
      </c>
      <c r="N14" s="80">
        <f>'PROYECCIONES.E.R'!F44</f>
        <v>210322934.06205133</v>
      </c>
      <c r="O14" s="80">
        <f>'PROYECCIONES.E.R'!G44</f>
        <v>237664915.490118</v>
      </c>
    </row>
    <row r="15" spans="2:15" x14ac:dyDescent="0.25">
      <c r="B15" s="3" t="s">
        <v>289</v>
      </c>
      <c r="C15" s="3">
        <f>'PROYECCIONES.E.R'!C73</f>
        <v>0</v>
      </c>
      <c r="D15" s="65">
        <f>'PROYECCIONES.E.R'!D73</f>
        <v>18464861.538461536</v>
      </c>
      <c r="E15" s="28">
        <f>'PROYECCIONES.E.R'!E73</f>
        <v>20865293.538461532</v>
      </c>
      <c r="F15" s="28">
        <f>'PROYECCIONES.E.R'!F73</f>
        <v>23577781.698461529</v>
      </c>
      <c r="G15" s="28">
        <f>'PROYECCIONES.E.R'!G73</f>
        <v>26642893.319261525</v>
      </c>
      <c r="H15" s="28">
        <f>'PROYECCIONES.E.R'!H73</f>
        <v>30106469.45076552</v>
      </c>
      <c r="J15" s="3"/>
      <c r="K15" s="3">
        <f>'PROYECCIONES.E.R'!C45</f>
        <v>0</v>
      </c>
      <c r="L15" s="3">
        <f>'PROYECCIONES.E.R'!D45</f>
        <v>0</v>
      </c>
      <c r="M15" s="3">
        <f>'PROYECCIONES.E.R'!E45</f>
        <v>0</v>
      </c>
      <c r="N15" s="3">
        <f>'PROYECCIONES.E.R'!F45</f>
        <v>0</v>
      </c>
      <c r="O15" s="3">
        <f>'PROYECCIONES.E.R'!G45</f>
        <v>0</v>
      </c>
    </row>
    <row r="16" spans="2:15" x14ac:dyDescent="0.25">
      <c r="B16" s="85" t="s">
        <v>288</v>
      </c>
      <c r="C16" s="85">
        <f>'PROYECCIONES.E.R'!C74</f>
        <v>0</v>
      </c>
      <c r="D16" s="88">
        <f>'PROYECCIONES.E.R'!D74</f>
        <v>-2056140.4454575605</v>
      </c>
      <c r="E16" s="88">
        <f>'PROYECCIONES.E.R'!E74</f>
        <v>-2056140.4454575605</v>
      </c>
      <c r="F16" s="88">
        <f>'PROYECCIONES.E.R'!F74</f>
        <v>-2056140.4454575605</v>
      </c>
      <c r="G16" s="88">
        <f>'PROYECCIONES.E.R'!G74</f>
        <v>-2056140.4454575605</v>
      </c>
      <c r="H16" s="88">
        <f>'PROYECCIONES.E.R'!H74</f>
        <v>-2056140.4454575605</v>
      </c>
      <c r="J16" s="78" t="s">
        <v>268</v>
      </c>
      <c r="K16" s="79">
        <f>+K9-K14</f>
        <v>156155656.41757423</v>
      </c>
      <c r="L16" s="79">
        <f>+L9-L14</f>
        <v>179867587.75185883</v>
      </c>
      <c r="M16" s="79">
        <f>+M9-M14</f>
        <v>207144142.80440044</v>
      </c>
      <c r="N16" s="79">
        <f>+N9-N14</f>
        <v>238516839.52328268</v>
      </c>
      <c r="O16" s="79">
        <f>+O9-O14</f>
        <v>274595918.10282362</v>
      </c>
    </row>
    <row r="17" spans="2:15" x14ac:dyDescent="0.25">
      <c r="B17" s="85" t="s">
        <v>290</v>
      </c>
      <c r="C17" s="85">
        <f>'PROYECCIONES.E.R'!C75</f>
        <v>0</v>
      </c>
      <c r="D17" s="89">
        <f>'PROYECCIONES.E.R'!D75</f>
        <v>143708203.13696823</v>
      </c>
      <c r="E17" s="89">
        <f>'PROYECCIONES.E.R'!E75</f>
        <v>162657567.80268356</v>
      </c>
      <c r="F17" s="89">
        <f>'PROYECCIONES.E.R'!F75</f>
        <v>184070349.87494186</v>
      </c>
      <c r="G17" s="89">
        <f>'PROYECCIONES.E.R'!G75</f>
        <v>208266793.61659378</v>
      </c>
      <c r="H17" s="89">
        <f>'PROYECCIONES.E.R'!H75</f>
        <v>235608775.04466045</v>
      </c>
      <c r="J17" s="3" t="s">
        <v>269</v>
      </c>
      <c r="K17" s="65">
        <f>'PROYECCIONES.E.R'!C47</f>
        <v>68391574.159680009</v>
      </c>
      <c r="L17" s="65">
        <f>'PROYECCIONES.E.R'!D47</f>
        <v>77282478.800438404</v>
      </c>
      <c r="M17" s="65">
        <f>'PROYECCIONES.E.R'!E47</f>
        <v>87329201.044495389</v>
      </c>
      <c r="N17" s="65">
        <f>'PROYECCIONES.E.R'!F47</f>
        <v>98681997.180279776</v>
      </c>
      <c r="O17" s="65">
        <f>'PROYECCIONES.E.R'!G47</f>
        <v>111510656.81371614</v>
      </c>
    </row>
    <row r="18" spans="2:15" x14ac:dyDescent="0.25">
      <c r="B18" s="87" t="s">
        <v>291</v>
      </c>
      <c r="C18" s="3">
        <f>'PROYECCIONES.E.R'!C76</f>
        <v>0</v>
      </c>
      <c r="D18" s="72">
        <f>+D10-D17</f>
        <v>158211796.86303177</v>
      </c>
      <c r="E18" s="72">
        <f>+E10-E17</f>
        <v>181923728.19731638</v>
      </c>
      <c r="F18" s="72">
        <f>+F10-F17</f>
        <v>209200283.24985799</v>
      </c>
      <c r="G18" s="72">
        <f>+G10-G17</f>
        <v>240572979.96874022</v>
      </c>
      <c r="H18" s="72">
        <f>+H10-H17</f>
        <v>276652058.54828119</v>
      </c>
      <c r="J18" s="3" t="s">
        <v>270</v>
      </c>
      <c r="K18" s="65">
        <f>'PROYECCIONES.E.R'!C48</f>
        <v>24995416.882071882</v>
      </c>
      <c r="L18" s="65">
        <f>'PROYECCIONES.E.R'!D48</f>
        <v>28244821.076741226</v>
      </c>
      <c r="M18" s="65">
        <f>'PROYECCIONES.E.R'!E48</f>
        <v>31916647.816717584</v>
      </c>
      <c r="N18" s="65">
        <f>'PROYECCIONES.E.R'!F48</f>
        <v>36065812.032890864</v>
      </c>
      <c r="O18" s="65">
        <f>'PROYECCIONES.E.R'!G48</f>
        <v>40754367.597166672</v>
      </c>
    </row>
    <row r="19" spans="2:15" x14ac:dyDescent="0.25">
      <c r="B19" s="3" t="s">
        <v>293</v>
      </c>
      <c r="C19" s="3">
        <f>'PROYECCIONES.E.R'!C77</f>
        <v>0</v>
      </c>
      <c r="D19" s="28">
        <f>'PROYECCIONES.E.R'!D77</f>
        <v>0</v>
      </c>
      <c r="E19" s="28">
        <f>'PROYECCIONES.E.R'!E77</f>
        <v>0</v>
      </c>
      <c r="F19" s="28">
        <f>'PROYECCIONES.E.R'!F77</f>
        <v>0</v>
      </c>
      <c r="G19" s="28">
        <f>'PROYECCIONES.E.R'!G77</f>
        <v>0</v>
      </c>
      <c r="H19" s="28">
        <f>'PROYECCIONES.E.R'!H77</f>
        <v>0</v>
      </c>
      <c r="J19" s="3" t="s">
        <v>271</v>
      </c>
      <c r="K19" s="65">
        <f>'PROYECCIONES.E.R'!C49</f>
        <v>26119251.879840001</v>
      </c>
      <c r="L19" s="65">
        <f>'PROYECCIONES.E.R'!D49</f>
        <v>29514754.624219198</v>
      </c>
      <c r="M19" s="65">
        <f>'PROYECCIONES.E.R'!E49</f>
        <v>33351672.725367691</v>
      </c>
      <c r="N19" s="65">
        <f>'PROYECCIONES.E.R'!F49</f>
        <v>37687390.179665491</v>
      </c>
      <c r="O19" s="65">
        <f>'PROYECCIONES.E.R'!G49</f>
        <v>42586750.903021999</v>
      </c>
    </row>
    <row r="20" spans="2:15" x14ac:dyDescent="0.25">
      <c r="B20" s="3" t="s">
        <v>294</v>
      </c>
      <c r="C20" s="3">
        <f>'PROYECCIONES.E.R'!C78</f>
        <v>0</v>
      </c>
      <c r="D20" s="65">
        <f>'PROYECCIONES.E.R'!D78</f>
        <v>93386991.041751891</v>
      </c>
      <c r="E20" s="65">
        <f>'PROYECCIONES.E.R'!E78</f>
        <v>105527299.87717962</v>
      </c>
      <c r="F20" s="65">
        <f>'PROYECCIONES.E.R'!F78</f>
        <v>119245848.86121297</v>
      </c>
      <c r="G20" s="65">
        <f>'PROYECCIONES.E.R'!G78</f>
        <v>134747809.21317065</v>
      </c>
      <c r="H20" s="65">
        <f>'PROYECCIONES.E.R'!H78</f>
        <v>152265024.41088283</v>
      </c>
      <c r="J20" s="81" t="s">
        <v>272</v>
      </c>
      <c r="K20" s="80">
        <f>'PROYECCIONES.E.R'!C50</f>
        <v>119506242.92159189</v>
      </c>
      <c r="L20" s="80">
        <f>'PROYECCIONES.E.R'!D50</f>
        <v>135042054.50139883</v>
      </c>
      <c r="M20" s="80">
        <f>'PROYECCIONES.E.R'!E50</f>
        <v>152597521.58658066</v>
      </c>
      <c r="N20" s="80">
        <f>'PROYECCIONES.E.R'!F50</f>
        <v>172435199.39283615</v>
      </c>
      <c r="O20" s="80">
        <f>'PROYECCIONES.E.R'!G50</f>
        <v>194851775.31390482</v>
      </c>
    </row>
    <row r="21" spans="2:15" x14ac:dyDescent="0.25">
      <c r="B21" s="3" t="s">
        <v>295</v>
      </c>
      <c r="C21" s="3">
        <f>'PROYECCIONES.E.R'!C79</f>
        <v>0</v>
      </c>
      <c r="D21" s="65">
        <f>'PROYECCIONES.E.R'!D79</f>
        <v>-1295000</v>
      </c>
      <c r="E21" s="65">
        <f>'PROYECCIONES.E.R'!E79</f>
        <v>-1295000</v>
      </c>
      <c r="F21" s="65">
        <f>'PROYECCIONES.E.R'!F79</f>
        <v>-1295000</v>
      </c>
      <c r="G21" s="65">
        <f>'PROYECCIONES.E.R'!G79</f>
        <v>-1295000</v>
      </c>
      <c r="H21" s="65">
        <f>'PROYECCIONES.E.R'!H79</f>
        <v>-1295000</v>
      </c>
      <c r="J21" s="3"/>
      <c r="K21" s="3">
        <f>'PROYECCIONES.E.R'!C51</f>
        <v>0</v>
      </c>
      <c r="L21" s="3">
        <f>'PROYECCIONES.E.R'!D51</f>
        <v>0</v>
      </c>
      <c r="M21" s="3">
        <f>'PROYECCIONES.E.R'!E51</f>
        <v>0</v>
      </c>
      <c r="N21" s="3">
        <f>'PROYECCIONES.E.R'!F51</f>
        <v>0</v>
      </c>
      <c r="O21" s="3">
        <f>'PROYECCIONES.E.R'!G51</f>
        <v>0</v>
      </c>
    </row>
    <row r="22" spans="2:15" x14ac:dyDescent="0.25">
      <c r="B22" s="3" t="s">
        <v>288</v>
      </c>
      <c r="C22" s="3">
        <f>'PROYECCIONES.E.R'!C80</f>
        <v>0</v>
      </c>
      <c r="D22" s="28">
        <f>'PROYECCIONES.E.R'!D80</f>
        <v>-1220278.4205334205</v>
      </c>
      <c r="E22" s="28">
        <f>'PROYECCIONES.E.R'!E80</f>
        <v>-1220278.4205334205</v>
      </c>
      <c r="F22" s="28">
        <f>'PROYECCIONES.E.R'!F80</f>
        <v>-1220278.4205334205</v>
      </c>
      <c r="G22" s="28">
        <f>'PROYECCIONES.E.R'!G80</f>
        <v>-1220278.4205334205</v>
      </c>
      <c r="H22" s="28">
        <f>'PROYECCIONES.E.R'!H80</f>
        <v>-1220278.4205334205</v>
      </c>
      <c r="J22" s="82" t="s">
        <v>273</v>
      </c>
      <c r="K22" s="79">
        <f>+K16-K20</f>
        <v>36649413.495982334</v>
      </c>
      <c r="L22" s="79">
        <f>+L16-L20</f>
        <v>44825533.250459999</v>
      </c>
      <c r="M22" s="79">
        <f>+M16-M20</f>
        <v>54546621.21781978</v>
      </c>
      <c r="N22" s="79">
        <f>+N16-N20</f>
        <v>66081640.130446523</v>
      </c>
      <c r="O22" s="79">
        <f>+O16-O20</f>
        <v>79744142.788918793</v>
      </c>
    </row>
    <row r="23" spans="2:15" x14ac:dyDescent="0.25">
      <c r="B23" s="3" t="s">
        <v>296</v>
      </c>
      <c r="C23" s="3">
        <f>'PROYECCIONES.E.R'!C81</f>
        <v>0</v>
      </c>
      <c r="D23" s="3">
        <f>'PROYECCIONES.E.R'!D81</f>
        <v>26119251.879840001</v>
      </c>
      <c r="E23" s="72">
        <f>'PROYECCIONES.E.R'!E81</f>
        <v>29514754.624219198</v>
      </c>
      <c r="F23" s="72">
        <f>'PROYECCIONES.E.R'!F81</f>
        <v>33351672.725367691</v>
      </c>
      <c r="G23" s="72">
        <f>'PROYECCIONES.E.R'!G81</f>
        <v>37687390.179665491</v>
      </c>
      <c r="H23" s="72">
        <f>'PROYECCIONES.E.R'!H81</f>
        <v>42586750.903021999</v>
      </c>
      <c r="J23" s="3" t="s">
        <v>274</v>
      </c>
      <c r="K23" s="65">
        <f>'PROYECCIONES.E.R'!C53</f>
        <v>13686118.143287664</v>
      </c>
      <c r="L23" s="65">
        <f>'PROYECCIONES.E.R'!D53</f>
        <v>11968372.344138367</v>
      </c>
      <c r="M23" s="65">
        <f>'PROYECCIONES.E.R'!E53</f>
        <v>9687770.815418927</v>
      </c>
      <c r="N23" s="65">
        <f>'PROYECCIONES.E.R'!F53</f>
        <v>6659881.9768181955</v>
      </c>
      <c r="O23" s="65">
        <f>'PROYECCIONES.E.R'!G53</f>
        <v>2639841.3412799169</v>
      </c>
    </row>
    <row r="24" spans="2:15" x14ac:dyDescent="0.25">
      <c r="B24" s="85" t="s">
        <v>297</v>
      </c>
      <c r="C24" s="85">
        <f>'PROYECCIONES.E.R'!C82</f>
        <v>0</v>
      </c>
      <c r="D24" s="89">
        <f>'PROYECCIONES.E.R'!D82</f>
        <v>0</v>
      </c>
      <c r="E24" s="89">
        <f>'PROYECCIONES.E.R'!E82</f>
        <v>7614465.3734431332</v>
      </c>
      <c r="F24" s="89">
        <f>'PROYECCIONES.E.R'!F82</f>
        <v>19342813.08201259</v>
      </c>
      <c r="G24" s="89">
        <f>'PROYECCIONES.E.R'!G82</f>
        <v>34811692.196362257</v>
      </c>
      <c r="H24" s="89">
        <f>'PROYECCIONES.E.R'!H82</f>
        <v>55008492.627388999</v>
      </c>
      <c r="J24" s="3" t="s">
        <v>275</v>
      </c>
      <c r="K24" s="65">
        <f>+K8*0.004</f>
        <v>1207680</v>
      </c>
      <c r="L24" s="65">
        <f>+L8*0.004</f>
        <v>1378325.1839999999</v>
      </c>
      <c r="M24" s="65">
        <f>+M8*0.004</f>
        <v>1573082.5324991995</v>
      </c>
      <c r="N24" s="65">
        <f>+N8*0.004</f>
        <v>1795359.0943413361</v>
      </c>
      <c r="O24" s="65">
        <f>+O8*0.004</f>
        <v>2049043.3343717665</v>
      </c>
    </row>
    <row r="25" spans="2:15" x14ac:dyDescent="0.25">
      <c r="B25" s="85" t="s">
        <v>298</v>
      </c>
      <c r="C25" s="85">
        <f>'PROYECCIONES.E.R'!C83</f>
        <v>0</v>
      </c>
      <c r="D25" s="89">
        <f>'PROYECCIONES.E.R'!D83</f>
        <v>116990964.50105847</v>
      </c>
      <c r="E25" s="89">
        <f>'PROYECCIONES.E.R'!E83</f>
        <v>140141241.45430854</v>
      </c>
      <c r="F25" s="89">
        <f>'PROYECCIONES.E.R'!F83</f>
        <v>169425056.24805984</v>
      </c>
      <c r="G25" s="89">
        <f>'PROYECCIONES.E.R'!G83</f>
        <v>204731613.16866499</v>
      </c>
      <c r="H25" s="89">
        <f>'PROYECCIONES.E.R'!H83</f>
        <v>247344989.52076042</v>
      </c>
      <c r="J25" s="78" t="s">
        <v>276</v>
      </c>
      <c r="K25" s="79">
        <f>+K22-K23-K24</f>
        <v>21755615.352694668</v>
      </c>
      <c r="L25" s="79">
        <f>+L22-L23-L24</f>
        <v>31478835.72232163</v>
      </c>
      <c r="M25" s="79">
        <f>+M22-M23-M24</f>
        <v>43285767.86990165</v>
      </c>
      <c r="N25" s="79">
        <f>+N22-N23-N24</f>
        <v>57626399.059286989</v>
      </c>
      <c r="O25" s="79">
        <f>+O22-O23-O24</f>
        <v>75055258.113267109</v>
      </c>
    </row>
    <row r="26" spans="2:15" x14ac:dyDescent="0.25">
      <c r="B26" s="87" t="s">
        <v>299</v>
      </c>
      <c r="C26" s="3">
        <f>'PROYECCIONES.E.R'!C84</f>
        <v>0</v>
      </c>
      <c r="D26" s="72">
        <f>+D18-D25</f>
        <v>41220832.361973301</v>
      </c>
      <c r="E26" s="72">
        <f>+E18-E25</f>
        <v>41782486.743007839</v>
      </c>
      <c r="F26" s="72">
        <f>+F18-F25</f>
        <v>39775227.001798153</v>
      </c>
      <c r="G26" s="72">
        <f>+G18-G25</f>
        <v>35841366.800075233</v>
      </c>
      <c r="H26" s="72">
        <f>+H18-H25</f>
        <v>29307069.027520776</v>
      </c>
      <c r="J26" s="3"/>
      <c r="K26" s="3">
        <f>'PROYECCIONES.E.R'!C56</f>
        <v>0</v>
      </c>
      <c r="L26" s="3">
        <f>'PROYECCIONES.E.R'!D56</f>
        <v>0</v>
      </c>
      <c r="M26" s="3">
        <f>'PROYECCIONES.E.R'!E56</f>
        <v>0</v>
      </c>
      <c r="N26" s="3">
        <f>'PROYECCIONES.E.R'!F56</f>
        <v>0</v>
      </c>
      <c r="O26" s="3">
        <f>'PROYECCIONES.E.R'!G56</f>
        <v>0</v>
      </c>
    </row>
    <row r="27" spans="2:15" x14ac:dyDescent="0.25">
      <c r="B27" s="3" t="s">
        <v>300</v>
      </c>
      <c r="C27" s="5">
        <f>'PROYECCIONES.E.R'!C85</f>
        <v>0</v>
      </c>
      <c r="D27" s="5">
        <f>'PROYECCIONES.E.R'!D85</f>
        <v>0</v>
      </c>
      <c r="E27" s="5">
        <f>'PROYECCIONES.E.R'!E85</f>
        <v>0</v>
      </c>
      <c r="F27" s="5">
        <f>'PROYECCIONES.E.R'!F85</f>
        <v>0</v>
      </c>
      <c r="G27" s="5">
        <f>'PROYECCIONES.E.R'!G85</f>
        <v>0</v>
      </c>
      <c r="H27" s="5">
        <f>'PROYECCIONES.E.R'!H85</f>
        <v>0</v>
      </c>
      <c r="J27" s="3" t="s">
        <v>277</v>
      </c>
      <c r="K27" s="72">
        <f>+K25*0.35</f>
        <v>7614465.3734431332</v>
      </c>
      <c r="L27" s="72">
        <f>+L25*0.35</f>
        <v>11017592.50281257</v>
      </c>
      <c r="M27" s="72">
        <f>+M25*0.35</f>
        <v>15150018.754465576</v>
      </c>
      <c r="N27" s="72">
        <f>+N25*0.35</f>
        <v>20169239.670750447</v>
      </c>
      <c r="O27" s="72">
        <f>+O25*0.35</f>
        <v>26269340.339643486</v>
      </c>
    </row>
    <row r="28" spans="2:15" x14ac:dyDescent="0.25">
      <c r="B28" s="3" t="s">
        <v>301</v>
      </c>
      <c r="C28" s="5">
        <f>'PROYECCIONES.E.R'!C86</f>
        <v>24640066</v>
      </c>
      <c r="D28" s="5">
        <f>'PROYECCIONES.E.R'!D86</f>
        <v>0</v>
      </c>
      <c r="E28" s="5">
        <f>'PROYECCIONES.E.R'!E86</f>
        <v>0</v>
      </c>
      <c r="F28" s="5">
        <f>'PROYECCIONES.E.R'!F86</f>
        <v>0</v>
      </c>
      <c r="G28" s="5">
        <f>'PROYECCIONES.E.R'!G86</f>
        <v>0</v>
      </c>
      <c r="H28" s="5">
        <f>'PROYECCIONES.E.R'!H86</f>
        <v>0</v>
      </c>
      <c r="J28" s="78" t="s">
        <v>278</v>
      </c>
      <c r="K28" s="79">
        <f>+K25-K27</f>
        <v>14141149.979251534</v>
      </c>
      <c r="L28" s="79">
        <f>+L25-L27</f>
        <v>20461243.219509058</v>
      </c>
      <c r="M28" s="79">
        <f>+M25-M27</f>
        <v>28135749.115436073</v>
      </c>
      <c r="N28" s="79">
        <f>+N25-N27</f>
        <v>37457159.388536543</v>
      </c>
      <c r="O28" s="79">
        <f>+O25-O27</f>
        <v>48785917.773623623</v>
      </c>
    </row>
    <row r="29" spans="2:15" x14ac:dyDescent="0.25">
      <c r="B29" s="3" t="s">
        <v>302</v>
      </c>
      <c r="C29" s="5">
        <f>'PROYECCIONES.E.R'!C87</f>
        <v>6475000</v>
      </c>
      <c r="D29" s="5">
        <f>'PROYECCIONES.E.R'!D87</f>
        <v>0</v>
      </c>
      <c r="E29" s="5">
        <f>'PROYECCIONES.E.R'!E87</f>
        <v>0</v>
      </c>
      <c r="F29" s="5">
        <f>'PROYECCIONES.E.R'!F87</f>
        <v>0</v>
      </c>
      <c r="G29" s="5">
        <f>'PROYECCIONES.E.R'!G87</f>
        <v>0</v>
      </c>
      <c r="H29" s="5">
        <f>'PROYECCIONES.E.R'!H87</f>
        <v>0</v>
      </c>
      <c r="J29" s="3" t="s">
        <v>279</v>
      </c>
      <c r="K29" s="3">
        <f>+K28*0.1</f>
        <v>1414114.9979251535</v>
      </c>
      <c r="L29" s="3">
        <f>+L28*0.1</f>
        <v>2046124.321950906</v>
      </c>
      <c r="M29" s="3">
        <f>+M28*0.1</f>
        <v>2813574.9115436077</v>
      </c>
      <c r="N29" s="3">
        <f>+N28*0.1</f>
        <v>3745715.9388536545</v>
      </c>
      <c r="O29" s="3">
        <f>+O28*0.1</f>
        <v>4878591.7773623625</v>
      </c>
    </row>
    <row r="30" spans="2:15" x14ac:dyDescent="0.25">
      <c r="B30" s="85" t="s">
        <v>303</v>
      </c>
      <c r="C30" s="90">
        <f>'PROYECCIONES.E.R'!C88</f>
        <v>23804233.780834053</v>
      </c>
      <c r="D30" s="91">
        <f>'PROYECCIONES.E.R'!D88</f>
        <v>0</v>
      </c>
      <c r="E30" s="91">
        <f>'PROYECCIONES.E.R'!E88</f>
        <v>0</v>
      </c>
      <c r="F30" s="91">
        <f>'PROYECCIONES.E.R'!F88</f>
        <v>0</v>
      </c>
      <c r="G30" s="91">
        <f>'PROYECCIONES.E.R'!G88</f>
        <v>0</v>
      </c>
      <c r="H30" s="91">
        <f>'PROYECCIONES.E.R'!H88</f>
        <v>0</v>
      </c>
      <c r="J30" s="78" t="s">
        <v>253</v>
      </c>
      <c r="K30" s="83">
        <f>+K28-K29</f>
        <v>12727034.981326381</v>
      </c>
      <c r="L30" s="83">
        <f>+L28-L29</f>
        <v>18415118.897558153</v>
      </c>
      <c r="M30" s="83">
        <f>+M28-M29</f>
        <v>25322174.203892466</v>
      </c>
      <c r="N30" s="83">
        <f>+N28-N29</f>
        <v>33711443.449682891</v>
      </c>
      <c r="O30" s="83">
        <f>+O28-O29</f>
        <v>43907325.996261261</v>
      </c>
    </row>
    <row r="31" spans="2:15" x14ac:dyDescent="0.25">
      <c r="B31" s="85" t="s">
        <v>304</v>
      </c>
      <c r="C31" s="89">
        <f>'PROYECCIONES.E.R'!C89</f>
        <v>54919299.780834049</v>
      </c>
      <c r="D31" s="89">
        <f>'PROYECCIONES.E.R'!D89</f>
        <v>0</v>
      </c>
      <c r="E31" s="89">
        <f>'PROYECCIONES.E.R'!E89</f>
        <v>0</v>
      </c>
      <c r="F31" s="89">
        <f>'PROYECCIONES.E.R'!F89</f>
        <v>0</v>
      </c>
      <c r="G31" s="89">
        <f>'PROYECCIONES.E.R'!G89</f>
        <v>0</v>
      </c>
      <c r="H31" s="89">
        <f>'PROYECCIONES.E.R'!H89</f>
        <v>0</v>
      </c>
      <c r="K31" s="3"/>
      <c r="L31" s="3"/>
      <c r="M31" s="3"/>
      <c r="N31" s="3"/>
      <c r="O31" s="3"/>
    </row>
    <row r="32" spans="2:15" x14ac:dyDescent="0.25">
      <c r="B32" s="3" t="s">
        <v>305</v>
      </c>
      <c r="C32" s="65">
        <f>'PROYECCIONES.E.R'!C90</f>
        <v>-54919299.780834049</v>
      </c>
      <c r="D32" s="65">
        <f>+D26</f>
        <v>41220832.361973301</v>
      </c>
      <c r="E32" s="65">
        <f>+E26</f>
        <v>41782486.743007839</v>
      </c>
      <c r="F32" s="65">
        <f>+F26</f>
        <v>39775227.001798153</v>
      </c>
      <c r="G32" s="65">
        <f>+G26</f>
        <v>35841366.800075233</v>
      </c>
      <c r="H32" s="65">
        <f>+H26</f>
        <v>29307069.027520776</v>
      </c>
    </row>
    <row r="37" spans="2:7" x14ac:dyDescent="0.25">
      <c r="B37" t="s">
        <v>389</v>
      </c>
    </row>
    <row r="39" spans="2:7" x14ac:dyDescent="0.25">
      <c r="B39" s="85" t="s">
        <v>46</v>
      </c>
      <c r="C39" s="85" t="s">
        <v>390</v>
      </c>
      <c r="D39" s="85" t="s">
        <v>391</v>
      </c>
      <c r="E39" s="85" t="s">
        <v>392</v>
      </c>
      <c r="F39" s="85" t="s">
        <v>393</v>
      </c>
      <c r="G39" s="85" t="s">
        <v>394</v>
      </c>
    </row>
    <row r="40" spans="2:7" x14ac:dyDescent="0.25">
      <c r="B40" s="85" t="s">
        <v>397</v>
      </c>
      <c r="C40" s="91">
        <f>K22</f>
        <v>36649413.495982334</v>
      </c>
      <c r="D40" s="91">
        <f>L22</f>
        <v>44825533.250459999</v>
      </c>
      <c r="E40" s="91">
        <f>M22</f>
        <v>54546621.21781978</v>
      </c>
      <c r="F40" s="91">
        <f>N22</f>
        <v>66081640.130446523</v>
      </c>
      <c r="G40" s="91">
        <f>O22</f>
        <v>79744142.788918793</v>
      </c>
    </row>
    <row r="41" spans="2:7" x14ac:dyDescent="0.25">
      <c r="B41" s="3" t="s">
        <v>396</v>
      </c>
      <c r="C41" s="5">
        <f>'ESCENARIO 2'!C41</f>
        <v>77748318.165705264</v>
      </c>
      <c r="D41" s="5">
        <f>'ESCENARIO 2'!D41</f>
        <v>119830979.20183328</v>
      </c>
      <c r="E41" s="5">
        <f>'ESCENARIO 2'!E41</f>
        <v>192408280.3842198</v>
      </c>
      <c r="F41" s="5">
        <f>'ESCENARIO 2'!F41</f>
        <v>304568366.55412108</v>
      </c>
      <c r="G41" s="5">
        <f>'ESCENARIO 2'!G41</f>
        <v>467697387.75084198</v>
      </c>
    </row>
    <row r="42" spans="2:7" x14ac:dyDescent="0.25">
      <c r="B42" s="84" t="s">
        <v>389</v>
      </c>
      <c r="C42" s="111">
        <f>C40/C41</f>
        <v>0.47138528987689882</v>
      </c>
      <c r="D42" s="111">
        <f>D40/D41</f>
        <v>0.3740729947216706</v>
      </c>
      <c r="E42" s="111">
        <f>E40/E41</f>
        <v>0.28349414645199111</v>
      </c>
      <c r="F42" s="111">
        <f>F40/F41</f>
        <v>0.21696816671439834</v>
      </c>
      <c r="G42" s="111">
        <f>G40/G41</f>
        <v>0.17050371645736273</v>
      </c>
    </row>
    <row r="45" spans="2:7" x14ac:dyDescent="0.25">
      <c r="B45" t="s">
        <v>400</v>
      </c>
    </row>
    <row r="46" spans="2:7" x14ac:dyDescent="0.25">
      <c r="B46" s="85" t="s">
        <v>46</v>
      </c>
      <c r="C46" s="85" t="s">
        <v>390</v>
      </c>
      <c r="D46" s="85" t="s">
        <v>391</v>
      </c>
      <c r="E46" s="85" t="s">
        <v>392</v>
      </c>
      <c r="F46" s="85" t="s">
        <v>393</v>
      </c>
      <c r="G46" s="85" t="s">
        <v>394</v>
      </c>
    </row>
    <row r="47" spans="2:7" x14ac:dyDescent="0.25">
      <c r="B47" s="85" t="s">
        <v>395</v>
      </c>
      <c r="C47" s="88">
        <f>+K25</f>
        <v>21755615.352694668</v>
      </c>
      <c r="D47" s="88">
        <f>+L25</f>
        <v>31478835.72232163</v>
      </c>
      <c r="E47" s="88">
        <f>+M25</f>
        <v>43285767.86990165</v>
      </c>
      <c r="F47" s="88">
        <f>+N25</f>
        <v>57626399.059286989</v>
      </c>
      <c r="G47" s="88">
        <f>+O25</f>
        <v>75055258.113267109</v>
      </c>
    </row>
    <row r="48" spans="2:7" x14ac:dyDescent="0.25">
      <c r="B48" s="3" t="s">
        <v>396</v>
      </c>
      <c r="C48" s="49">
        <f>C41</f>
        <v>77748318.165705264</v>
      </c>
      <c r="D48" s="49">
        <f>D41</f>
        <v>119830979.20183328</v>
      </c>
      <c r="E48" s="49">
        <f>E41</f>
        <v>192408280.3842198</v>
      </c>
      <c r="F48" s="49">
        <f>F41</f>
        <v>304568366.55412108</v>
      </c>
      <c r="G48" s="49">
        <f>G41</f>
        <v>467697387.75084198</v>
      </c>
    </row>
    <row r="49" spans="2:9" x14ac:dyDescent="0.25">
      <c r="B49" s="84" t="s">
        <v>402</v>
      </c>
      <c r="C49" s="111">
        <f>C47/C48</f>
        <v>0.27982104135457758</v>
      </c>
      <c r="D49" s="111">
        <f>D47/D48</f>
        <v>0.26269363675399254</v>
      </c>
      <c r="E49" s="111">
        <f>E47/E48</f>
        <v>0.22496832144367368</v>
      </c>
      <c r="F49" s="111">
        <f>F47/F48</f>
        <v>0.18920677715571921</v>
      </c>
      <c r="G49" s="111">
        <f>G47/G48</f>
        <v>0.16047824956690063</v>
      </c>
    </row>
    <row r="51" spans="2:9" x14ac:dyDescent="0.25">
      <c r="B51" t="s">
        <v>401</v>
      </c>
    </row>
    <row r="52" spans="2:9" x14ac:dyDescent="0.25">
      <c r="B52" s="85" t="s">
        <v>46</v>
      </c>
      <c r="C52" s="85" t="s">
        <v>390</v>
      </c>
      <c r="D52" s="85" t="s">
        <v>391</v>
      </c>
      <c r="E52" s="85" t="s">
        <v>392</v>
      </c>
      <c r="F52" s="85" t="s">
        <v>393</v>
      </c>
      <c r="G52" s="85" t="s">
        <v>394</v>
      </c>
    </row>
    <row r="53" spans="2:9" x14ac:dyDescent="0.25">
      <c r="B53" s="3" t="s">
        <v>399</v>
      </c>
      <c r="C53" s="68">
        <f>C42</f>
        <v>0.47138528987689882</v>
      </c>
      <c r="D53" s="68">
        <f>D42</f>
        <v>0.3740729947216706</v>
      </c>
      <c r="E53" s="68">
        <f>E42</f>
        <v>0.28349414645199111</v>
      </c>
      <c r="F53" s="68">
        <f>F42</f>
        <v>0.21696816671439834</v>
      </c>
      <c r="G53" s="68">
        <f>G42</f>
        <v>0.17050371645736273</v>
      </c>
    </row>
    <row r="54" spans="2:9" x14ac:dyDescent="0.25">
      <c r="B54" s="3" t="s">
        <v>398</v>
      </c>
      <c r="C54" s="68">
        <f>'PROYECCIONES.E.R'!D158</f>
        <v>0.22662477907911746</v>
      </c>
      <c r="D54" s="68">
        <f>'PROYECCIONES.E.R'!E158</f>
        <v>0.20977289357751006</v>
      </c>
      <c r="E54" s="68">
        <f>'PROYECCIONES.E.R'!F158</f>
        <v>0.16399148061329766</v>
      </c>
      <c r="F54" s="68">
        <f>'PROYECCIONES.E.R'!G158</f>
        <v>0.12912376863975006</v>
      </c>
      <c r="G54" s="68">
        <f>'PROYECCIONES.E.R'!H158</f>
        <v>0.1036</v>
      </c>
    </row>
    <row r="55" spans="2:9" x14ac:dyDescent="0.25">
      <c r="B55" t="s">
        <v>401</v>
      </c>
      <c r="C55" s="93">
        <f>C53-C54</f>
        <v>0.24476051079778136</v>
      </c>
      <c r="D55" s="93">
        <f>D53-D54</f>
        <v>0.16430010114416055</v>
      </c>
      <c r="E55" s="93">
        <f>E53-E54</f>
        <v>0.11950266583869346</v>
      </c>
      <c r="F55" s="93">
        <f>F53-F54</f>
        <v>8.7844398074648278E-2</v>
      </c>
      <c r="G55" s="93">
        <f>G53-G54</f>
        <v>6.6903716457362733E-2</v>
      </c>
    </row>
    <row r="57" spans="2:9" x14ac:dyDescent="0.25">
      <c r="B57" s="115" t="s">
        <v>409</v>
      </c>
      <c r="C57" s="113">
        <v>0.01</v>
      </c>
    </row>
    <row r="58" spans="2:9" x14ac:dyDescent="0.25">
      <c r="B58" s="115" t="s">
        <v>410</v>
      </c>
      <c r="C58" s="114">
        <f>+'PROYECCIONES.E.R'!C15</f>
        <v>0.13</v>
      </c>
      <c r="E58" s="104" t="s">
        <v>412</v>
      </c>
      <c r="F58" s="85" t="s">
        <v>413</v>
      </c>
      <c r="G58" s="85" t="s">
        <v>414</v>
      </c>
      <c r="H58" s="105" t="s">
        <v>415</v>
      </c>
      <c r="I58" s="95" t="s">
        <v>380</v>
      </c>
    </row>
    <row r="59" spans="2:9" x14ac:dyDescent="0.25">
      <c r="B59" s="115" t="s">
        <v>411</v>
      </c>
      <c r="C59" s="114">
        <f>+Evaluación!C41</f>
        <v>0.1036</v>
      </c>
      <c r="E59" s="92" t="s">
        <v>280</v>
      </c>
      <c r="F59" s="28">
        <f>+Evaluación!C85</f>
        <v>-54919299.780834049</v>
      </c>
      <c r="G59" s="3">
        <f>+Evaluación!D85</f>
        <v>0</v>
      </c>
      <c r="H59" s="106">
        <f>+Evaluación!E85</f>
        <v>-54919299.780834049</v>
      </c>
      <c r="I59" s="142">
        <f>H59/(-G60)</f>
        <v>1.3323190395227862</v>
      </c>
    </row>
    <row r="60" spans="2:9" x14ac:dyDescent="0.25">
      <c r="E60" s="92" t="s">
        <v>246</v>
      </c>
      <c r="F60" s="3">
        <f>+Evaluación!C86</f>
        <v>0</v>
      </c>
      <c r="G60" s="28">
        <f>D32</f>
        <v>41220832.361973301</v>
      </c>
      <c r="H60" s="106">
        <f>G60+H59</f>
        <v>-13698467.418860748</v>
      </c>
      <c r="I60" s="8">
        <f>I59*12</f>
        <v>15.987828474273435</v>
      </c>
    </row>
    <row r="61" spans="2:9" x14ac:dyDescent="0.25">
      <c r="E61" s="92" t="s">
        <v>247</v>
      </c>
      <c r="F61" s="3">
        <f>+Evaluación!C87</f>
        <v>0</v>
      </c>
      <c r="G61" s="28">
        <f>E32</f>
        <v>41782486.743007839</v>
      </c>
      <c r="H61" s="106">
        <f>G61+H60</f>
        <v>28084019.32414709</v>
      </c>
    </row>
    <row r="62" spans="2:9" x14ac:dyDescent="0.25">
      <c r="E62" s="92" t="s">
        <v>248</v>
      </c>
      <c r="F62" s="3">
        <f>+Evaluación!C88</f>
        <v>0</v>
      </c>
      <c r="G62" s="28">
        <f>F32</f>
        <v>39775227.001798153</v>
      </c>
      <c r="H62" s="106">
        <f>G62+H61</f>
        <v>67859246.325945243</v>
      </c>
    </row>
    <row r="63" spans="2:9" x14ac:dyDescent="0.25">
      <c r="B63" s="115" t="s">
        <v>365</v>
      </c>
      <c r="C63" s="116">
        <f>+NPV(C59,D32:H32)+C32</f>
        <v>88395014.952373713</v>
      </c>
      <c r="E63" s="92" t="s">
        <v>249</v>
      </c>
      <c r="F63" s="3">
        <f>+Evaluación!C89</f>
        <v>0</v>
      </c>
      <c r="G63" s="28">
        <f>G32</f>
        <v>35841366.800075233</v>
      </c>
      <c r="H63" s="106">
        <f>G63+H62</f>
        <v>103700613.12602048</v>
      </c>
    </row>
    <row r="64" spans="2:9" x14ac:dyDescent="0.25">
      <c r="B64" s="115" t="s">
        <v>373</v>
      </c>
      <c r="C64" s="114">
        <f>IRR(C32:H32)</f>
        <v>0.67228303091860697</v>
      </c>
      <c r="E64" s="92" t="s">
        <v>250</v>
      </c>
      <c r="F64" s="3">
        <f>+Evaluación!C90</f>
        <v>0</v>
      </c>
      <c r="G64" s="28">
        <f>H32</f>
        <v>29307069.027520776</v>
      </c>
      <c r="H64" s="106">
        <f>G64+H63</f>
        <v>133007682.15354125</v>
      </c>
    </row>
    <row r="65" spans="7:10" x14ac:dyDescent="0.25">
      <c r="G65" s="108" t="s">
        <v>381</v>
      </c>
      <c r="H65" s="108" t="s">
        <v>390</v>
      </c>
      <c r="I65" s="108" t="s">
        <v>382</v>
      </c>
      <c r="J65" s="108">
        <v>4</v>
      </c>
    </row>
  </sheetData>
  <mergeCells count="2">
    <mergeCell ref="B2:D4"/>
    <mergeCell ref="E2:I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CALCULO DE MATERIA PRIMA</vt:lpstr>
      <vt:lpstr>1.INVERSIONES INICIALES</vt:lpstr>
      <vt:lpstr>2.COSTOS Y GASTOS</vt:lpstr>
      <vt:lpstr>3.COSTOS SINTETIZADOS</vt:lpstr>
      <vt:lpstr>PROYECCIONES VENTAS</vt:lpstr>
      <vt:lpstr>PROYECCIONES.E.R</vt:lpstr>
      <vt:lpstr>PRESTAMO</vt:lpstr>
      <vt:lpstr>Evaluación</vt:lpstr>
      <vt:lpstr>ESCENARIO 1</vt:lpstr>
      <vt:lpstr>ESCENARIO 2</vt:lpstr>
      <vt:lpstr>ESCENARIO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armando balcazar navarro</dc:creator>
  <cp:lastModifiedBy>edgar armando balcazar navarro</cp:lastModifiedBy>
  <dcterms:created xsi:type="dcterms:W3CDTF">2023-01-21T03:48:58Z</dcterms:created>
  <dcterms:modified xsi:type="dcterms:W3CDTF">2023-04-10T18:23:39Z</dcterms:modified>
</cp:coreProperties>
</file>